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11" i="127" l="1"/>
  <c r="L63" i="29" l="1"/>
  <c r="L60" i="29"/>
  <c r="L55" i="29"/>
  <c r="L52" i="29"/>
  <c r="L50" i="29"/>
  <c r="L49" i="29"/>
  <c r="L45" i="29"/>
  <c r="L40" i="29"/>
  <c r="L38" i="29"/>
  <c r="L37" i="29"/>
  <c r="L14" i="29"/>
  <c r="L10" i="29"/>
  <c r="L8" i="29"/>
  <c r="L7" i="29"/>
  <c r="L5"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752" i="106"/>
  <c r="D5752" i="106" s="1"/>
  <c r="B5599" i="106"/>
  <c r="D5599" i="106" s="1"/>
  <c r="H173" i="5"/>
  <c r="B5906" i="106" s="1"/>
  <c r="D5906" i="106" s="1"/>
  <c r="D109" i="5"/>
  <c r="B5356" i="106" s="1"/>
  <c r="D5356" i="106" s="1"/>
  <c r="F105" i="34"/>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B6881" i="106" l="1"/>
  <c r="D6881" i="106" s="1"/>
  <c r="F41" i="34"/>
  <c r="H6" i="4"/>
  <c r="B2656" i="106" s="1"/>
  <c r="D2656" i="106" s="1"/>
  <c r="H109" i="5"/>
  <c r="B6025" i="106" s="1"/>
  <c r="D6025" i="106" s="1"/>
  <c r="K274" i="5"/>
  <c r="F110" i="34"/>
  <c r="F130" i="34"/>
  <c r="B5770" i="106"/>
  <c r="D5770" i="106" s="1"/>
  <c r="D4" i="7"/>
  <c r="B1760" i="106" s="1"/>
  <c r="D1760" i="106" s="1"/>
  <c r="L5" i="11"/>
  <c r="B2056" i="106" s="1"/>
  <c r="D2056" i="106" s="1"/>
  <c r="G5" i="4"/>
  <c r="B3409" i="106" s="1"/>
  <c r="D3409" i="106" s="1"/>
  <c r="I173" i="5"/>
  <c r="B4216" i="106" s="1"/>
  <c r="D4216" i="106" s="1"/>
  <c r="C109" i="5"/>
  <c r="B5121" i="106" s="1"/>
  <c r="D5121" i="106" s="1"/>
  <c r="L354" i="29"/>
  <c r="F42" i="34"/>
  <c r="B7203" i="106"/>
  <c r="D7203" i="106" s="1"/>
  <c r="G331" i="29"/>
  <c r="B7220" i="106" s="1"/>
  <c r="D7220" i="106" s="1"/>
  <c r="B6899" i="106"/>
  <c r="D6899" i="106" s="1"/>
  <c r="F50" i="34"/>
  <c r="B7206" i="106"/>
  <c r="D7206" i="106" s="1"/>
  <c r="J331" i="29"/>
  <c r="B7223" i="106" s="1"/>
  <c r="D7223" i="106" s="1"/>
  <c r="B3565" i="106"/>
  <c r="D3565" i="106" s="1"/>
  <c r="K41" i="3"/>
  <c r="B3449" i="106"/>
  <c r="D3449" i="106" s="1"/>
  <c r="F19" i="7"/>
  <c r="B3170" i="106"/>
  <c r="D3170" i="106" s="1"/>
  <c r="H76" i="4"/>
  <c r="B3298" i="106" s="1"/>
  <c r="D3298" i="106" s="1"/>
  <c r="K278" i="29"/>
  <c r="B4166" i="106"/>
  <c r="D4166" i="106" s="1"/>
  <c r="K162" i="29"/>
  <c r="B2819" i="106"/>
  <c r="D2819" i="106" s="1"/>
  <c r="E14" i="145"/>
  <c r="G14" i="145" s="1"/>
  <c r="B1124" i="106"/>
  <c r="D1124" i="106" s="1"/>
  <c r="L331" i="29"/>
  <c r="L305" i="29"/>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H44" i="4"/>
  <c r="B6289" i="106"/>
  <c r="D6289" i="106" s="1"/>
  <c r="E190" i="29"/>
  <c r="B2823" i="106"/>
  <c r="D2823" i="106" s="1"/>
  <c r="K84" i="29"/>
  <c r="E102" i="29"/>
  <c r="B2790" i="106" s="1"/>
  <c r="D2790" i="106" s="1"/>
  <c r="C172" i="5"/>
  <c r="H4" i="4"/>
  <c r="B2655" i="106" s="1"/>
  <c r="D2655" i="106" s="1"/>
  <c r="G109" i="5"/>
  <c r="C129" i="29"/>
  <c r="D4" i="4"/>
  <c r="B2564" i="106" s="1"/>
  <c r="D2564" i="106" s="1"/>
  <c r="F173" i="5"/>
  <c r="F6" i="4" s="1"/>
  <c r="B2593" i="106" s="1"/>
  <c r="D259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D7253" i="106"/>
  <c r="D7252" i="106"/>
  <c r="F274" i="5"/>
  <c r="F275" i="5" s="1"/>
  <c r="B3724" i="106"/>
  <c r="D3724" i="106" s="1"/>
  <c r="G15" i="4"/>
  <c r="B6032" i="106" s="1"/>
  <c r="D6032" i="106" s="1"/>
  <c r="F73" i="34"/>
  <c r="B3568" i="106"/>
  <c r="D3568" i="106" s="1"/>
  <c r="D58" i="36"/>
  <c r="L114" i="29"/>
  <c r="B5214" i="106"/>
  <c r="D5214" i="106" s="1"/>
  <c r="C173" i="5"/>
  <c r="B6024" i="106"/>
  <c r="D6024" i="106" s="1"/>
  <c r="G4" i="4"/>
  <c r="B2603" i="106" s="1"/>
  <c r="D2603"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<sst xmlns="http://schemas.openxmlformats.org/spreadsheetml/2006/main" count="5057" uniqueCount="2139">
  <si>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</si>
  <si>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</si>
  <si>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</si>
  <si>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</si>
  <si>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</si>
  <si>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</si>
  <si>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</si>
  <si>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</si>
  <si>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</si>
  <si>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</si>
  <si>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</si>
  <si>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</si>
  <si>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</si>
  <si>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</si>
  <si>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</si>
  <si>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</si>
  <si>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</si>
  <si>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</si>
  <si>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</si>
  <si>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</si>
  <si>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</si>
  <si>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</si>
  <si>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</si>
  <si>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</si>
  <si>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</si>
  <si>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</si>
  <si>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</si>
  <si>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</si>
  <si>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</si>
  <si>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</si>
  <si>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</si>
  <si>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</si>
  <si>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</si>
  <si>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</si>
  <si>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</si>
  <si>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</si>
  <si>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</si>
  <si>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</si>
  <si>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</si>
  <si>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</si>
  <si>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</si>
  <si>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</si>
  <si>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</si>
  <si>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</si>
  <si>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</si>
  <si>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</si>
  <si>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</si>
  <si>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</si>
  <si>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</si>
  <si>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</si>
  <si>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</si>
  <si>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</si>
  <si>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</si>
  <si>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</si>
  <si>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</si>
  <si>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</si>
  <si>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</si>
  <si>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</si>
  <si>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</si>
  <si>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</si>
  <si>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</si>
  <si>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</si>
  <si>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</si>
  <si>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</si>
  <si>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</si>
  <si>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</si>
  <si>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</si>
  <si>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</si>
  <si>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</si>
  <si>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</si>
  <si>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</si>
  <si>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</si>
  <si>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</si>
  <si>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</si>
  <si>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</si>
  <si>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</si>
  <si>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</si>
  <si>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</si>
  <si>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</si>
  <si>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</si>
  <si>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</si>
  <si>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</si>
  <si>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</si>
  <si>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</si>
  <si>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</si>
  <si>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</si>
  <si>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</si>
  <si>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</si>
  <si>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</si>
  <si>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</si>
  <si>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</si>
  <si>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</si>
  <si>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</si>
  <si>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</si>
  <si>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</si>
  <si>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</si>
  <si>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</si>
  <si>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</si>
  <si>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</si>
  <si>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</si>
  <si>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</si>
  <si>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</si>
  <si>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</si>
  <si>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</si>
  <si>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</si>
  <si>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</si>
  <si>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</si>
  <si>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</si>
  <si>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</si>
  <si>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</si>
  <si>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</si>
  <si>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</si>
  <si>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</si>
  <si>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</si>
  <si>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</si>
  <si>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</si>
  <si>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</si>
  <si>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</si>
  <si>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</si>
  <si>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</si>
  <si>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</si>
  <si>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</si>
  <si>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</si>
  <si>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</si>
  <si>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</si>
  <si>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</si>
  <si>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</si>
  <si>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</si>
  <si>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</si>
  <si>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</si>
  <si>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</si>
  <si>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</si>
  <si>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</si>
  <si>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</si>
  <si>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</si>
  <si>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</si>
  <si>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</si>
  <si>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</si>
  <si>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</si>
  <si>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</si>
  <si>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</si>
  <si>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</si>
  <si>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</si>
  <si>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</si>
  <si>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</si>
  <si>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</si>
  <si>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</si>
  <si>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</si>
  <si>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</si>
  <si>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</si>
  <si>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</si>
  <si>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</si>
  <si>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</si>
  <si>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</si>
  <si>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</si>
  <si>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</si>
  <si>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</si>
  <si>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</si>
  <si>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</si>
  <si>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</si>
  <si>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</si>
  <si>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</si>
  <si>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</si>
  <si>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</si>
  <si>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</si>
  <si>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</si>
  <si>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</si>
  <si>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</si>
  <si>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</si>
  <si>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</si>
  <si>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</si>
  <si>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</si>
  <si>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</si>
  <si>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</si>
  <si>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</si>
  <si>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</si>
  <si>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</si>
  <si>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</si>
  <si>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</si>
  <si>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</si>
  <si>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</si>
  <si>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</si>
  <si>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</si>
  <si>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</si>
  <si>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</si>
  <si>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</si>
  <si>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</si>
  <si>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</si>
  <si>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</si>
  <si>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</si>
  <si>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</si>
  <si>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</si>
  <si>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</si>
  <si>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</si>
  <si>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</si>
  <si>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</si>
  <si>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</si>
  <si>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</si>
  <si>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</si>
  <si>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</si>
  <si>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</si>
  <si>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</si>
  <si>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</si>
  <si>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</si>
  <si>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</si>
  <si>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</si>
  <si>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</si>
  <si>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</si>
  <si>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</si>
  <si>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</si>
  <si>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</si>
  <si>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</si>
  <si>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</si>
  <si>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</si>
  <si>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</si>
  <si>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</si>
  <si>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</si>
  <si>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</si>
  <si>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</si>
  <si>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</si>
  <si>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</si>
  <si>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</si>
  <si>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</si>
  <si>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</si>
  <si>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</si>
  <si>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</si>
  <si>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</si>
  <si>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</si>
  <si>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</si>
  <si>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</si>
  <si>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</si>
  <si>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</si>
  <si>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</si>
  <si>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</si>
  <si>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</si>
  <si>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</si>
  <si>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</si>
  <si>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</si>
  <si>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</si>
  <si>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</si>
  <si>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</si>
  <si>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</si>
  <si>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</si>
  <si>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</si>
  <si>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</si>
  <si>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</si>
  <si>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</si>
  <si>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</si>
  <si>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</si>
  <si>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</si>
  <si>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</si>
  <si>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</si>
  <si>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</si>
  <si>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</si>
  <si>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</si>
  <si>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</si>
  <si>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</si>
  <si>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</si>
  <si>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</si>
  <si>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</si>
  <si>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</si>
  <si>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</si>
  <si>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</si>
  <si>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</si>
  <si>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</si>
  <si>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</si>
  <si>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</si>
  <si>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</si>
  <si>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</si>
  <si>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</si>
  <si>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</si>
  <si>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</si>
  <si>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</si>
  <si>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</si>
  <si>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</si>
  <si>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</si>
  <si>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</si>
  <si>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</si>
  <si>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</si>
  <si>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</si>
  <si>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</si>
  <si>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</si>
  <si>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</si>
  <si>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</si>
  <si>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</si>
  <si>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</si>
  <si>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</si>
  <si>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</si>
  <si>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</si>
  <si>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</si>
  <si>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</si>
  <si>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</si>
  <si>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</si>
  <si>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</si>
  <si>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</si>
  <si>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</si>
  <si>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</si>
  <si>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</si>
  <si>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</si>
  <si>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</si>
  <si>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</si>
  <si>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</si>
  <si>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</si>
  <si>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</si>
  <si>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</si>
  <si>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</si>
  <si>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</si>
  <si>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</si>
  <si>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</si>
  <si>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</si>
  <si>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</si>
  <si>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</si>
  <si>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</si>
  <si>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</si>
  <si>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</si>
  <si>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</si>
  <si>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</si>
  <si>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</si>
  <si>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</si>
  <si>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</si>
  <si>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</si>
  <si>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</si>
  <si>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</si>
  <si>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</si>
  <si>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</si>
  <si>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</si>
  <si>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</si>
  <si>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</si>
  <si>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</si>
  <si>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</si>
  <si>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</si>
  <si>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</si>
  <si>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</si>
  <si>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</si>
  <si>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</si>
  <si>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</si>
  <si>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</si>
  <si>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</si>
  <si>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</si>
  <si>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</si>
  <si>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</si>
  <si>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</si>
  <si>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</si>
  <si>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</si>
  <si>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</si>
  <si>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</si>
  <si>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</si>
  <si>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</si>
  <si>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</si>
  <si>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</si>
  <si>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</si>
  <si>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</si>
  <si>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</si>
  <si>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</si>
  <si>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</si>
  <si>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</si>
  <si>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</si>
  <si>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</si>
  <si>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</si>
  <si>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</si>
  <si>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</si>
  <si>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</si>
  <si>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</si>
  <si>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</si>
  <si>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</si>
  <si>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</si>
  <si>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</si>
  <si>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</si>
  <si>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</si>
  <si>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</si>
  <si>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</si>
  <si>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</si>
  <si>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</si>
  <si>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</si>
  <si>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</si>
  <si>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</si>
  <si>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</si>
  <si>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</si>
  <si>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</si>
  <si>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</si>
  <si>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</si>
  <si>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</si>
  <si>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</si>
  <si>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</si>
  <si>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</si>
  <si>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</si>
  <si>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</si>
  <si>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</si>
  <si>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</si>
  <si>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</si>
  <si>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</si>
  <si>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</si>
  <si>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</si>
  <si>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</si>
  <si>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</si>
  <si>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</si>
  <si>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</si>
  <si>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</si>
  <si>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</si>
  <si>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</si>
  <si>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</si>
  <si>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</si>
  <si>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</si>
  <si>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</si>
  <si>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</si>
  <si>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</si>
  <si>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</si>
  <si>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</si>
  <si>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</si>
  <si>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</si>
  <si>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</si>
  <si>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</si>
  <si>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</si>
  <si>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</si>
  <si>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</si>
  <si>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</si>
  <si>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</si>
  <si>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</si>
  <si>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</si>
  <si>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</si>
  <si>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</si>
  <si>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</si>
  <si>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</si>
  <si>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</si>
  <si>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</si>
  <si>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</si>
  <si>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</si>
  <si>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</si>
  <si>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</si>
  <si>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</si>
  <si>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</si>
  <si>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</si>
  <si>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</si>
  <si>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</si>
  <si>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</si>
  <si>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</si>
  <si>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</si>
  <si>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</si>
  <si>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</si>
  <si>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</si>
  <si>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</si>
  <si>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</si>
  <si>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</si>
  <si>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</si>
  <si>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</si>
  <si>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</si>
  <si>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</si>
  <si>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</si>
  <si>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</si>
  <si>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</si>
  <si>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</si>
  <si>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</si>
  <si>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</si>
  <si>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</si>
  <si>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</si>
  <si>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</si>
  <si>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</si>
  <si>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</si>
  <si>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</si>
  <si>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</si>
  <si>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</si>
  <si>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</si>
  <si>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</si>
  <si>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</si>
  <si>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</si>
  <si>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</si>
  <si>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</si>
  <si>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</si>
  <si>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</si>
  <si>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</si>
  <si>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</si>
  <si>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</si>
  <si>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</si>
  <si>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</si>
  <si>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</si>
  <si>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</si>
  <si>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</si>
  <si>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</si>
  <si>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</si>
  <si>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</si>
  <si>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</si>
  <si>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</si>
  <si>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</si>
  <si>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</si>
  <si>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</si>
  <si>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</si>
  <si>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</si>
  <si>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</si>
  <si>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</si>
  <si>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</si>
  <si>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</si>
  <si>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</si>
  <si>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</si>
  <si>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</si>
  <si>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</si>
  <si>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</si>
  <si>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</si>
  <si>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</si>
  <si>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</si>
  <si>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</si>
  <si>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</si>
  <si>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</si>
  <si>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</si>
  <si>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</si>
  <si>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</si>
  <si>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</si>
  <si>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</si>
  <si>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</si>
  <si>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</si>
  <si>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</si>
  <si>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</si>
  <si>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</si>
  <si>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</si>
  <si>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</si>
  <si>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</si>
  <si>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</si>
  <si>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</si>
  <si>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</si>
  <si>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</si>
  <si>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</si>
  <si>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</si>
  <si>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</si>
  <si>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</si>
  <si>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</si>
  <si>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</si>
  <si>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</si>
  <si>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</si>
  <si>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</si>
  <si>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</si>
  <si>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</si>
  <si>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</si>
  <si>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</si>
  <si>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</si>
  <si>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</si>
  <si>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</si>
  <si>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</si>
  <si>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</si>
  <si>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</si>
  <si>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</si>
  <si>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</si>
  <si>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</si>
  <si>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</si>
  <si>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</si>
  <si>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</si>
  <si>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</si>
  <si>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</si>
  <si>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</si>
  <si>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</si>
  <si>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</si>
  <si>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</si>
  <si>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</si>
  <si>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</si>
  <si>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</si>
  <si>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</si>
  <si>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</si>
  <si>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</si>
  <si>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</si>
  <si>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</si>
  <si>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</si>
  <si>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</si>
  <si>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</si>
  <si>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</si>
  <si>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</si>
  <si>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</si>
  <si>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</si>
  <si>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</si>
  <si>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</si>
  <si>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</si>
  <si>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</si>
  <si>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</si>
  <si>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</si>
  <si>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</si>
  <si>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</si>
  <si>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</si>
  <si>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</si>
  <si>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</si>
  <si>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</si>
  <si>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</si>
  <si>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</si>
  <si>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</si>
  <si>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</si>
  <si>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</si>
  <si>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</si>
  <si>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</si>
  <si>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</si>
  <si>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</si>
  <si>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</si>
  <si>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</si>
  <si>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</si>
  <si>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</si>
  <si>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</si>
  <si>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</si>
  <si>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</si>
  <si>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</si>
  <si>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</si>
  <si>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</si>
  <si>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</si>
  <si>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</si>
  <si>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</si>
  <si>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</si>
  <si>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</si>
  <si>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</si>
  <si>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</si>
  <si>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</si>
  <si>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</si>
  <si>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</si>
  <si>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</si>
  <si>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</si>
  <si>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</si>
  <si>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</si>
  <si>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</si>
  <si>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</si>
  <si>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</si>
  <si>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</si>
  <si>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</si>
  <si>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</si>
  <si>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</si>
  <si>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</si>
  <si>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</si>
  <si>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</si>
  <si>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</si>
  <si>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</si>
  <si>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</si>
  <si>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</si>
  <si>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</si>
  <si>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</si>
  <si>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</si>
  <si>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</si>
  <si>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</si>
  <si>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</si>
  <si>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</si>
  <si>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</si>
  <si>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</si>
  <si>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</si>
  <si>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</si>
  <si>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</si>
  <si>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</si>
  <si>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</si>
  <si>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</si>
  <si>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</si>
  <si>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</si>
  <si>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</si>
  <si>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</si>
  <si>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</si>
  <si>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</si>
  <si>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</si>
  <si>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</si>
  <si>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</si>
  <si>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</si>
  <si>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</si>
  <si>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</si>
  <si>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</si>
  <si>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</si>
  <si>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</si>
  <si>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</si>
  <si>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</si>
  <si>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</si>
  <si>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</si>
  <si>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</si>
  <si>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</si>
  <si>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</si>
  <si>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</si>
  <si>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</si>
  <si>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</si>
  <si>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</si>
  <si>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</si>
  <si>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</si>
  <si>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</si>
  <si>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</si>
  <si>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</si>
  <si>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</si>
  <si>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</si>
  <si>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</si>
  <si>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</si>
  <si>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</si>
  <si>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</si>
  <si>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</si>
  <si>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</si>
  <si>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</si>
  <si>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</si>
  <si>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</si>
  <si>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</si>
  <si>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</si>
  <si>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</si>
  <si>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</si>
  <si>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</si>
  <si>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</si>
  <si>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</si>
  <si>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</si>
  <si>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</si>
  <si>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</si>
  <si>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</si>
  <si>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</si>
  <si>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</si>
  <si>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</si>
  <si>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</si>
  <si>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</si>
  <si>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</si>
  <si>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</si>
  <si>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</si>
  <si>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</si>
  <si>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</si>
  <si>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</si>
  <si>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</si>
  <si>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</si>
  <si>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</si>
  <si>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</si>
  <si>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</si>
  <si>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</si>
  <si>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</si>
  <si>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</si>
  <si>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</si>
  <si>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</si>
  <si>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</si>
  <si>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</si>
  <si>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</si>
  <si>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</si>
  <si>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</si>
  <si>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</si>
  <si>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</si>
  <si>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</si>
  <si>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</si>
  <si>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</si>
  <si>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</si>
  <si>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</si>
  <si>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</si>
  <si>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</si>
  <si>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</si>
  <si>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</si>
  <si>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</si>
  <si>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</si>
  <si>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</si>
  <si>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</si>
  <si>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</si>
  <si>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</si>
  <si>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</si>
  <si>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</si>
  <si>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</si>
  <si>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</si>
  <si>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</si>
  <si>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</si>
  <si>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</si>
  <si>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</si>
  <si>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</si>
  <si>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</si>
  <si>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</si>
  <si>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</si>
  <si>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</si>
  <si>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</si>
  <si>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</si>
  <si>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</si>
  <si>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</si>
  <si>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</si>
  <si>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</si>
  <si>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</si>
  <si>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</si>
  <si>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</si>
  <si>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</si>
  <si>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</si>
  <si>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</si>
  <si>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</si>
  <si>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</si>
  <si>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</si>
  <si>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</si>
  <si>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</si>
  <si>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</si>
  <si>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</si>
  <si>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</si>
  <si>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</si>
  <si>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</si>
  <si>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</si>
  <si>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</si>
  <si>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</si>
  <si>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</si>
  <si>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</si>
  <si>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</si>
  <si>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</si>
  <si>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</si>
  <si>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</si>
  <si>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</si>
  <si>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</si>
  <si>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</si>
  <si>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</si>
  <si>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</si>
  <si>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</si>
  <si>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</si>
  <si>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</si>
  <si>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</si>
  <si>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</si>
  <si>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</si>
  <si>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</si>
  <si>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</si>
  <si>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</si>
  <si>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</si>
  <si>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</si>
  <si>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</si>
  <si>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</si>
  <si>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</si>
  <si>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</si>
  <si>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</si>
  <si>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</si>
  <si>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</si>
  <si>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</si>
  <si>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</si>
  <si>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</si>
  <si>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</si>
  <si>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</si>
  <si>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</si>
  <si>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</si>
  <si>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</si>
  <si>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</si>
  <si>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</si>
  <si>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</si>
  <si>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</si>
  <si>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</si>
  <si>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</si>
  <si>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</si>
  <si>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</si>
  <si>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</si>
  <si>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</si>
  <si>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</si>
  <si>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</si>
  <si>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</si>
  <si>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</si>
  <si>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</si>
  <si>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</si>
  <si>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</si>
  <si>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</si>
  <si>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</si>
  <si>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</si>
  <si>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</si>
  <si>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</si>
  <si>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</si>
  <si>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</si>
  <si>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</si>
  <si>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</si>
  <si>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</si>
  <si>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</si>
  <si>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</si>
  <si>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</si>
  <si>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</si>
  <si>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</si>
  <si>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</si>
  <si>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</si>
  <si>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</si>
  <si>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</si>
  <si>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</si>
  <si>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</si>
  <si>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</si>
  <si>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</si>
  <si>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</si>
  <si>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</si>
  <si>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</si>
  <si>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</si>
  <si>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</si>
  <si>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</si>
  <si>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</si>
  <si>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</si>
  <si>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</si>
  <si>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</si>
  <si>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</si>
  <si>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</si>
  <si>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</si>
  <si>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</si>
  <si>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</si>
  <si>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</si>
  <si>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</si>
  <si>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</si>
  <si>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</si>
  <si>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</si>
  <si>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</si>
  <si>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</si>
  <si>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</si>
  <si>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</si>
  <si>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</si>
  <si>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</si>
  <si>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</si>
  <si>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</si>
  <si>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</si>
  <si>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</si>
  <si>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</si>
  <si>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</si>
  <si>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</si>
  <si>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</si>
  <si>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</si>
  <si>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</si>
  <si>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</si>
  <si>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</si>
  <si>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</si>
  <si>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</si>
  <si>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</si>
  <si>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</si>
  <si>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</si>
  <si>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</si>
  <si>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</si>
  <si>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</si>
  <si>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</si>
  <si>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</si>
  <si>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</si>
  <si>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</si>
  <si>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</si>
  <si>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</si>
  <si>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</si>
  <si>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</si>
  <si>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</si>
  <si>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</si>
  <si>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</si>
  <si>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</si>
  <si>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</si>
  <si>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</si>
  <si>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</si>
  <si>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</si>
  <si>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</si>
  <si>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</si>
  <si>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</si>
  <si>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</si>
  <si>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</si>
  <si>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</si>
  <si>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</si>
  <si>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</si>
  <si>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</si>
  <si>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</si>
  <si>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</si>
  <si>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</si>
  <si>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</si>
  <si>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</si>
  <si>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</si>
  <si>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</si>
  <si>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</si>
  <si>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</si>
  <si>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</si>
  <si>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</si>
  <si>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</si>
  <si>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</si>
  <si>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</si>
  <si>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</si>
  <si>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</si>
  <si>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</si>
  <si>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</si>
  <si>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</si>
  <si>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</si>
  <si>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</si>
  <si>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</si>
  <si>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</si>
  <si>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</si>
  <si>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</si>
  <si>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</si>
  <si>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</si>
  <si>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</si>
  <si>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</si>
  <si>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</si>
  <si>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</si>
  <si>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</si>
  <si>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</si>
  <si>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</si>
  <si>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</si>
  <si>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</si>
  <si>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</si>
  <si>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</si>
  <si>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</si>
  <si>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</si>
  <si>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</si>
  <si>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</si>
  <si>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</si>
  <si>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</si>
  <si>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</si>
  <si>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</si>
  <si>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</si>
  <si>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</si>
  <si>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</si>
  <si>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</si>
  <si>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</si>
  <si>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</si>
  <si>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</si>
  <si>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</si>
  <si>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</si>
  <si>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</si>
  <si>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</si>
  <si>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</si>
  <si>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</si>
  <si>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</si>
  <si>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</si>
  <si>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</si>
  <si>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</si>
  <si>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</si>
  <si>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</si>
  <si>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</si>
  <si>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</si>
  <si>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</si>
  <si>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</si>
  <si>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</si>
  <si>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</si>
  <si>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</si>
  <si>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</si>
  <si>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</si>
  <si>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</si>
  <si>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</si>
  <si>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</si>
  <si>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</si>
  <si>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</si>
  <si>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</si>
  <si>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</si>
  <si>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</si>
  <si>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</si>
  <si>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</si>
  <si>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</si>
  <si>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</si>
  <si>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</si>
  <si>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</si>
  <si>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</si>
  <si>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</si>
  <si>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</si>
  <si>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</si>
  <si>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</si>
  <si>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</si>
  <si>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</si>
  <si>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</si>
  <si>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</si>
  <si>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</si>
  <si>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</si>
  <si>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</si>
  <si>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</si>
  <si>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</si>
  <si>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</si>
  <si>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</si>
  <si>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</si>
  <si>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</si>
  <si>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</si>
  <si>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</si>
  <si>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</si>
  <si>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</si>
  <si>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</si>
  <si>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</si>
  <si>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</si>
  <si>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</si>
  <si>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</si>
  <si>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</si>
  <si>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</si>
  <si>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</si>
  <si>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</si>
  <si>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</si>
  <si>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</si>
  <si>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</si>
  <si>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</si>
  <si>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</si>
  <si>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</si>
  <si>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</si>
  <si>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</si>
  <si>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</si>
  <si>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</si>
  <si>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</si>
  <si>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</si>
  <si>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</si>
  <si>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</si>
  <si>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</si>
  <si>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</si>
  <si>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</si>
  <si>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</si>
  <si>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</si>
  <si>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</si>
  <si>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</si>
  <si>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</si>
  <si>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</si>
  <si>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</si>
  <si>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</si>
  <si>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</si>
  <si>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</si>
  <si>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</si>
  <si>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</si>
  <si>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</si>
  <si>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</si>
  <si>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</si>
  <si>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</si>
  <si>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</si>
  <si>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</si>
  <si>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</si>
  <si>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</si>
  <si>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</si>
  <si>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</si>
  <si>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</si>
  <si>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</si>
  <si>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</si>
  <si>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</si>
  <si>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</si>
  <si>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</si>
  <si>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</si>
  <si>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</si>
  <si>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</si>
  <si>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</si>
  <si>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</si>
  <si>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</si>
  <si>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</si>
  <si>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</si>
  <si>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</si>
  <si>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</si>
  <si>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</si>
  <si>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</si>
  <si>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</si>
  <si>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</si>
  <si>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</si>
  <si>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</si>
  <si>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</si>
  <si>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</si>
  <si>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</si>
  <si>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</si>
  <si>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</si>
  <si>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</si>
  <si>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</si>
  <si>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</si>
  <si>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</si>
  <si>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</si>
  <si>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</si>
  <si>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</si>
  <si>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</si>
  <si>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</si>
  <si>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</si>
  <si>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</si>
  <si>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</si>
  <si>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</si>
  <si>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</si>
  <si>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</si>
  <si>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</si>
  <si>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</si>
  <si>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</si>
  <si>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</si>
  <si>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</si>
  <si>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</si>
  <si>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</si>
  <si>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</si>
  <si>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</si>
  <si>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</si>
  <si>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</si>
  <si>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</si>
  <si>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</si>
  <si>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</si>
  <si>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</si>
  <si>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</si>
  <si>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</si>
  <si>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</si>
  <si>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</si>
  <si>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</si>
  <si>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</si>
  <si>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</si>
  <si>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</si>
  <si>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</si>
  <si>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</si>
  <si>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</si>
  <si>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</si>
  <si>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</si>
  <si>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</si>
  <si>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</si>
  <si>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</si>
  <si>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</si>
  <si>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</si>
  <si>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</si>
  <si>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</si>
  <si>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</si>
  <si>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</si>
  <si>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</si>
  <si>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</si>
  <si>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</si>
  <si>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</si>
  <si>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</si>
  <si>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</si>
  <si>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</si>
  <si>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</si>
  <si>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</si>
  <si>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</si>
  <si>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</si>
  <si>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</si>
  <si>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</si>
  <si>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</si>
  <si>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</si>
  <si>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</si>
  <si>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</si>
  <si>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</si>
  <si>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</si>
  <si>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</si>
  <si>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</si>
  <si>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</si>
  <si>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</si>
  <si>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</si>
  <si>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</si>
  <si>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</si>
  <si>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</si>
  <si>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</si>
  <si>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</si>
  <si>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</si>
  <si>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</si>
  <si>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</si>
  <si>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</si>
  <si>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</si>
  <si>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</si>
  <si>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</si>
  <si>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</si>
  <si>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</si>
  <si>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</si>
  <si>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</si>
  <si>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</si>
  <si>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</si>
  <si>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</si>
  <si>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</si>
  <si>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</si>
  <si>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</si>
  <si>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</si>
  <si>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</si>
  <si>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</si>
  <si>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</si>
  <si>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</si>
  <si>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</si>
  <si>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</si>
  <si>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</si>
  <si>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</si>
  <si>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</si>
  <si>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</si>
  <si>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</si>
  <si>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</si>
  <si>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</si>
  <si>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</si>
  <si>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</si>
  <si>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</si>
  <si>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</si>
  <si>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</si>
  <si>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</si>
  <si>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</si>
  <si>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</si>
  <si>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</si>
  <si>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</si>
  <si>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</si>
  <si>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</si>
  <si>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</si>
  <si>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</si>
  <si>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</si>
  <si>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</si>
  <si>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</si>
  <si>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</si>
  <si>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</si>
  <si>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</si>
  <si>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</si>
  <si>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</si>
  <si>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</si>
  <si>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</si>
  <si>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</si>
  <si>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</si>
  <si>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</si>
  <si>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</si>
  <si>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</si>
  <si>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</si>
  <si>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</si>
  <si>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</si>
  <si>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</si>
  <si>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</si>
  <si>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</si>
  <si>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</si>
  <si>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</si>
  <si>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</si>
  <si>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</si>
  <si>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</si>
  <si>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</si>
  <si>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</si>
  <si>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</si>
  <si>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</si>
  <si>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</si>
  <si>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</si>
  <si>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</si>
  <si>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</si>
  <si>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</si>
  <si>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</si>
  <si>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</si>
  <si>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</si>
  <si>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</si>
  <si>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</si>
  <si>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</si>
  <si>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</si>
  <si>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</si>
  <si>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</si>
  <si>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</si>
  <si>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</si>
  <si>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</si>
  <si>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</si>
  <si>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</si>
  <si>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</si>
  <si>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</si>
  <si>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</si>
  <si>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</si>
  <si>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</si>
  <si>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</si>
  <si>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</si>
  <si>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</si>
  <si>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</si>
  <si>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</si>
  <si>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</si>
  <si>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</si>
  <si>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</si>
  <si>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</si>
  <si>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</si>
  <si>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</si>
  <si>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</si>
  <si>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</si>
  <si>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</si>
  <si>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</si>
  <si>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</si>
  <si>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</si>
  <si>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</si>
  <si>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</si>
  <si>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</si>
  <si>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</si>
  <si>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</si>
  <si>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</si>
  <si>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</si>
  <si>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</si>
  <si>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</si>
  <si>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</si>
  <si>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</si>
  <si>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</si>
  <si>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</si>
  <si>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</si>
  <si>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</si>
  <si>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</si>
  <si>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</si>
  <si>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</si>
  <si>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</si>
  <si>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</si>
  <si>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</si>
  <si>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</si>
  <si>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</si>
  <si>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</si>
  <si>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</si>
  <si>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</si>
  <si>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</si>
  <si>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</si>
  <si>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</si>
  <si>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</si>
  <si>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</si>
  <si>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</si>
  <si>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</si>
  <si>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</si>
  <si>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</si>
  <si>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</si>
  <si>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</si>
  <si>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</si>
  <si>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</si>
  <si>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</si>
  <si>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</si>
  <si>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</si>
  <si>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</si>
  <si>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</si>
  <si>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</si>
  <si>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</si>
  <si>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</si>
  <si>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</si>
  <si>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</si>
  <si>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</si>
  <si>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</si>
  <si>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</si>
  <si>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</si>
  <si>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</si>
  <si>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</si>
  <si>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</si>
  <si>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</si>
  <si>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</si>
  <si>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</si>
  <si>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</si>
  <si>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</si>
  <si>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</si>
  <si>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</si>
  <si>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</si>
  <si>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</si>
  <si>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</si>
  <si>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</si>
  <si>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</si>
  <si>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</si>
  <si>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</si>
  <si>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</si>
  <si>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</si>
  <si>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</si>
  <si>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</si>
  <si>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</si>
  <si>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</si>
  <si>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</si>
  <si>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</si>
  <si>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</si>
  <si>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</si>
  <si>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</si>
  <si>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</si>
  <si>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</si>
  <si>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</si>
  <si>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</si>
  <si>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</si>
  <si>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</si>
  <si>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</si>
  <si>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</si>
  <si>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</si>
  <si>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</si>
  <si>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</si>
  <si>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</si>
  <si>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</si>
  <si>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</si>
  <si>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</si>
  <si>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</si>
  <si>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</si>
  <si>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</si>
  <si>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</si>
  <si>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</si>
  <si>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</si>
  <si>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</si>
  <si>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</si>
  <si>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</si>
  <si>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</si>
  <si>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</si>
  <si>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</si>
  <si>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</si>
  <si>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</si>
  <si>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</si>
  <si>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</si>
  <si>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</si>
  <si>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</si>
  <si>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</si>
  <si>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</si>
  <si>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</si>
  <si>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</si>
  <si>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</si>
  <si>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</si>
  <si>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</si>
  <si>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</si>
  <si>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</si>
  <si>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</si>
  <si>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</si>
  <si>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</si>
  <si>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</si>
  <si>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</si>
  <si>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</si>
  <si>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</si>
  <si>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</si>
  <si>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</si>
  <si>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</si>
  <si>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</si>
  <si>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</si>
  <si>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</si>
  <si>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</si>
  <si>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</si>
  <si>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</si>
  <si>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</si>
  <si>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</si>
  <si>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</si>
  <si>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</si>
  <si>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</si>
  <si>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</si>
  <si>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</si>
  <si>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</si>
  <si>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</si>
  <si>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</si>
  <si>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</si>
  <si>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</si>
  <si>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</si>
  <si>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</si>
  <si>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</si>
  <si>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</si>
  <si>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</si>
  <si>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</si>
  <si>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</si>
  <si>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</si>
  <si>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</si>
  <si>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</si>
  <si>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</si>
  <si>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</si>
  <si>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</si>
  <si>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</si>
  <si>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</si>
  <si>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</si>
  <si>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</si>
  <si>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</si>
  <si>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</si>
  <si>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</si>
  <si>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</si>
  <si>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</si>
  <si>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</si>
  <si>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</si>
  <si>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</si>
  <si>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</si>
  <si>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</si>
  <si>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</si>
  <si>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</si>
  <si>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</si>
  <si>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</si>
  <si>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</si>
  <si>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</si>
  <si>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</si>
  <si>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</si>
  <si>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</si>
  <si>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</si>
  <si>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</si>
  <si>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</si>
  <si>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</si>
  <si>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</si>
  <si>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</si>
  <si>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</si>
  <si>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</si>
  <si>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</si>
  <si>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</si>
  <si>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</si>
  <si>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</si>
  <si>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</si>
  <si>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</si>
  <si>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</si>
  <si>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</si>
  <si>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</si>
  <si>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</si>
  <si>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</si>
  <si>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</si>
  <si>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</si>
  <si>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</si>
  <si>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</si>
  <si>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</si>
  <si>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</si>
  <si>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</si>
  <si>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</si>
  <si>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</si>
  <si>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</si>
  <si>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</si>
  <si>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</si>
  <si>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</si>
  <si>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</si>
  <si>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</si>
  <si>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</si>
  <si>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</si>
  <si>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</si>
  <si>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</si>
  <si>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</si>
  <si>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</si>
  <si>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</si>
  <si>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</si>
  <si>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</si>
  <si>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</si>
  <si>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</si>
  <si>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</si>
  <si>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</si>
  <si>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</si>
  <si>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</si>
  <si>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</si>
  <si>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</si>
  <si>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</si>
  <si>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</si>
  <si>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</si>
  <si>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</si>
  <si>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</si>
  <si>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</si>
  <si>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</si>
  <si>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</si>
  <si>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</si>
  <si>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</si>
  <si>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</si>
  <si>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</si>
  <si>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</si>
  <si>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</si>
  <si>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</si>
  <si>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</si>
  <si>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</si>
  <si>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</si>
  <si>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</si>
  <si>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</si>
  <si>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</si>
  <si>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</si>
  <si>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</si>
  <si>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</si>
  <si>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</si>
  <si>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</si>
  <si>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</si>
  <si>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</si>
  <si>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</si>
  <si>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</si>
  <si>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</si>
  <si>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</si>
  <si>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</si>
  <si>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</si>
  <si>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</si>
  <si>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</si>
  <si>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</si>
  <si>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</si>
  <si>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</si>
  <si>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</si>
  <si>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</si>
  <si>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</si>
  <si>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</si>
  <si>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</si>
  <si>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</si>
  <si>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</si>
  <si>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</si>
  <si>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</si>
  <si>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</si>
  <si>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</si>
  <si>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</si>
  <si>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</si>
  <si>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</si>
  <si>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</si>
  <si>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</si>
  <si>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</si>
  <si>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</si>
  <si>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</si>
  <si>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</si>
  <si>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</si>
  <si>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</si>
  <si>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</si>
  <si>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</si>
  <si>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</si>
  <si>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</si>
  <si>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</si>
  <si>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</si>
  <si>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</si>
  <si>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</si>
  <si>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</si>
  <si>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</si>
  <si>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</si>
  <si>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</si>
  <si>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</si>
  <si>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</si>
  <si>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</si>
  <si>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</si>
  <si>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</si>
  <si>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</si>
  <si>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</si>
  <si>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</si>
  <si>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</si>
  <si>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</si>
  <si>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</si>
  <si>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</si>
  <si>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</si>
  <si>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</si>
  <si>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</si>
  <si>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</si>
  <si>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</si>
  <si>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</si>
  <si>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</si>
  <si>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</si>
  <si>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</si>
  <si>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</si>
  <si>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</si>
  <si>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</si>
  <si>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</si>
  <si>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</si>
  <si>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</si>
  <si>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</si>
  <si>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</si>
  <si>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</si>
  <si>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</si>
  <si>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</si>
  <si>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</si>
  <si>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</si>
  <si>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</si>
  <si>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</si>
  <si>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</si>
  <si>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</si>
  <si>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</si>
  <si>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</si>
  <si>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</si>
  <si>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</si>
  <si>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</si>
  <si>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</si>
  <si>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</si>
  <si>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</si>
  <si>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</si>
  <si>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</si>
  <si>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</si>
  <si>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</si>
  <si>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</si>
  <si>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</si>
  <si>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</si>
  <si>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</si>
  <si>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</si>
  <si>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</si>
  <si>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</si>
  <si>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</si>
  <si>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</si>
  <si>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</si>
  <si>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</si>
  <si>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</si>
  <si>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</si>
  <si>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</si>
  <si>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</si>
  <si>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</si>
  <si>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</si>
  <si>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</si>
  <si>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</si>
  <si>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</si>
  <si>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</si>
  <si>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</si>
  <si>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</si>
  <si>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</si>
  <si>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</si>
  <si>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</si>
  <si>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</si>
  <si>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</si>
  <si>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</si>
  <si>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</si>
  <si>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</si>
  <si>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</si>
  <si>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</si>
  <si>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</si>
  <si>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</si>
  <si>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</si>
  <si>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</si>
  <si>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</si>
  <si>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</si>
  <si>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</si>
  <si>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</si>
  <si>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</si>
  <si>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</si>
  <si>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</si>
  <si>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</si>
  <si>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</si>
  <si>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</si>
  <si>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</si>
  <si>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</si>
  <si>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</si>
  <si>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</si>
  <si>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</si>
  <si>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</si>
  <si>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</si>
  <si>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</si>
  <si>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</si>
  <si>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</si>
  <si>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</si>
  <si>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</si>
  <si>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</si>
  <si>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</si>
  <si>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</si>
  <si>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</si>
  <si>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</si>
  <si>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</si>
  <si>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</si>
  <si>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</si>
  <si>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</si>
  <si>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</si>
  <si>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</si>
  <si>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</si>
  <si>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</si>
  <si>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</si>
  <si>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</si>
  <si>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</si>
  <si>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</si>
  <si>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</si>
  <si>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</si>
  <si>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</si>
  <si>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</si>
  <si>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</si>
  <si>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</si>
  <si>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</si>
  <si>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</si>
  <si>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</si>
  <si>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</si>
  <si>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</si>
  <si>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</si>
  <si>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</si>
  <si>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</si>
  <si>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</si>
  <si>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</si>
  <si>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</si>
  <si>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</si>
  <si>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</si>
  <si>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</si>
  <si>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</si>
  <si>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</si>
  <si>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</si>
  <si>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</si>
  <si>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</si>
  <si>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</si>
  <si>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</si>
  <si>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</si>
  <si>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</si>
  <si>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</si>
  <si>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</si>
  <si>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</si>
  <si>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</si>
  <si>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</si>
  <si>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</si>
  <si>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</si>
  <si>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</si>
  <si>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</si>
  <si>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</si>
  <si>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</si>
  <si>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</si>
  <si>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</si>
  <si>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</si>
  <si>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</si>
  <si>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</si>
  <si>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</si>
  <si>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</si>
  <si>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</si>
  <si>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</si>
  <si>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</si>
  <si>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</si>
  <si>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</si>
  <si>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</si>
  <si>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</si>
  <si>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</si>
  <si>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</si>
  <si>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</si>
  <si>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</si>
  <si>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</si>
  <si>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</si>
  <si>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</si>
  <si>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</si>
  <si>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</si>
  <si>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</si>
  <si>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</si>
  <si>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</si>
  <si>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</si>
  <si>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</si>
  <si>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</si>
  <si>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</si>
  <si>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</si>
  <si>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</si>
  <si>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</si>
  <si>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</si>
  <si>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</si>
  <si>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</si>
  <si>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</si>
  <si>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</si>
  <si>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</si>
  <si>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</si>
  <si>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</si>
  <si>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</si>
  <si>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</si>
  <si>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</si>
  <si>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</si>
  <si>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</si>
  <si>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</si>
  <si>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</si>
  <si>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</si>
  <si>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</si>
  <si>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</si>
  <si>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</si>
  <si>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</si>
  <si>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</si>
  <si>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</si>
  <si>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</si>
  <si>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</si>
  <si>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</si>
  <si>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</si>
  <si>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</si>
  <si>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</si>
  <si>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</si>
  <si>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</si>
  <si>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</si>
  <si>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</si>
  <si>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</si>
  <si>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</si>
  <si>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</si>
  <si>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</si>
  <si>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</si>
  <si>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</si>
  <si>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</si>
  <si>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</si>
  <si>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</si>
  <si>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</si>
  <si>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</si>
  <si>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</si>
  <si>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</si>
  <si>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</si>
  <si>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</si>
  <si>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</si>
  <si>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</si>
  <si>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</si>
  <si>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</si>
  <si>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</si>
  <si>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</si>
  <si>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</si>
  <si>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</si>
  <si>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</si>
  <si>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</si>
  <si>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</si>
  <si>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</si>
  <si>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</si>
  <si>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</si>
  <si>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</si>
  <si>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</si>
  <si>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</si>
  <si>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</si>
  <si>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</si>
  <si>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</si>
  <si>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</si>
  <si>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</si>
  <si>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</si>
  <si>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</si>
  <si>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</si>
  <si>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</si>
  <si>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</si>
  <si>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</si>
  <si>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</si>
  <si>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</si>
  <si>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</si>
  <si>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</si>
  <si>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</si>
  <si>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</si>
  <si>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</si>
  <si>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</si>
  <si>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</si>
  <si>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</si>
  <si>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</si>
  <si>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</si>
  <si>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</si>
  <si>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</si>
  <si>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</si>
  <si>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</si>
  <si>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</si>
  <si>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</si>
  <si>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</si>
  <si>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</si>
  <si>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</si>
  <si>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</si>
  <si>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</si>
  <si>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</si>
  <si>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</si>
  <si>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</si>
  <si>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</si>
  <si>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</si>
  <si>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</si>
  <si>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</si>
  <si>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</si>
  <si>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</si>
  <si>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</si>
  <si>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</si>
  <si>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</si>
  <si>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</si>
  <si>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</si>
  <si>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</si>
  <si>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</si>
  <si>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</si>
  <si>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</si>
  <si>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</si>
  <si>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</si>
  <si>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</si>
  <si>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</si>
  <si>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</si>
  <si>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</si>
  <si>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</si>
  <si>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</si>
  <si>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</si>
  <si>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</si>
  <si>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</si>
  <si>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</si>
  <si>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</si>
  <si>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</si>
  <si>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</si>
  <si>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</si>
  <si>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</si>
  <si>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</si>
  <si>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</si>
  <si>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</si>
  <si>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</si>
  <si>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</si>
  <si>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</si>
  <si>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</si>
  <si>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</si>
  <si>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</si>
  <si>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</si>
  <si>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</si>
  <si>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</si>
  <si>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</si>
  <si>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</si>
  <si>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</si>
  <si>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</si>
  <si>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</si>
  <si>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</si>
  <si>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</si>
  <si>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</si>
  <si>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</si>
  <si>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</si>
  <si>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</si>
  <si>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</si>
  <si>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</si>
  <si>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</si>
  <si>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</si>
  <si>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</si>
  <si>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</si>
  <si>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</si>
  <si>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</si>
  <si>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</si>
  <si>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</si>
  <si>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</si>
  <si>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</si>
  <si>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</si>
  <si>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</si>
  <si>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</si>
  <si>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</si>
  <si>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</si>
  <si>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</si>
  <si>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</si>
  <si>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</si>
  <si>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</si>
  <si>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</si>
  <si>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</si>
  <si>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</si>
  <si>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</si>
  <si>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</si>
  <si>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</si>
  <si>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</si>
  <si>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</si>
  <si>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</si>
  <si>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</si>
  <si>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</si>
  <si>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</si>
  <si>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</si>
  <si>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</si>
  <si>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</si>
  <si>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</si>
  <si>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</si>
  <si>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</si>
  <si>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</si>
  <si>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</si>
  <si>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</si>
  <si>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</si>
  <si>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</si>
  <si>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</si>
  <si>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</si>
  <si>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</si>
  <si>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</si>
  <si>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</si>
  <si>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</si>
  <si>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</si>
  <si>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</si>
  <si>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</si>
  <si>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</si>
  <si>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</si>
  <si>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</si>
  <si>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</si>
  <si>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</si>
  <si>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</si>
  <si>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</si>
  <si>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</si>
  <si>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</si>
  <si>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</si>
  <si>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</si>
  <si>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</si>
  <si>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</si>
  <si>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</si>
  <si>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</si>
  <si>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</si>
  <si>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</si>
  <si>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</si>
  <si>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</si>
  <si>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</si>
  <si>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</si>
  <si>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</si>
  <si>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</si>
  <si>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</si>
  <si>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</si>
  <si>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</si>
  <si>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</si>
  <si>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</si>
  <si>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</si>
  <si>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</si>
  <si>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</si>
  <si>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</si>
  <si>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</si>
  <si>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</si>
  <si>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</si>
  <si>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</si>
  <si>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</si>
  <si>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</si>
  <si>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</si>
  <si>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</si>
  <si>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</si>
  <si>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</si>
  <si>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</si>
  <si>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</si>
  <si>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</si>
  <si>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</si>
  <si>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</si>
  <si>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</si>
  <si>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</si>
  <si>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</si>
  <si>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</si>
  <si>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</si>
  <si>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</si>
  <si>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</si>
  <si>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</si>
  <si>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</si>
  <si>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</si>
  <si>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</si>
  <si>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</si>
  <si>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</si>
  <si>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</si>
  <si>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</si>
  <si>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</si>
  <si>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</si>
  <si>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</si>
  <si>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</si>
  <si>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</si>
  <si>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</si>
  <si>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</si>
  <si>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</si>
  <si>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</si>
  <si>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</si>
  <si>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</si>
  <si>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</si>
  <si>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</si>
  <si>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</si>
  <si>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</si>
  <si>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</si>
  <si>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</si>
  <si>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</si>
  <si>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</si>
  <si>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</si>
  <si>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</si>
  <si>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</si>
  <si>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</si>
  <si>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</si>
  <si>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</si>
  <si>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</si>
  <si>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</si>
  <si>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</si>
  <si>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 xml:space="preserve">WINNEBAGO/BOONE </t>
  </si>
  <si>
    <t xml:space="preserve">6605 PRAIRIE HILL ROAD </t>
  </si>
  <si>
    <t xml:space="preserve">SOUTH BELOIT </t>
  </si>
  <si>
    <t xml:space="preserve">WES HEIAR </t>
  </si>
  <si>
    <t>heiarw@prairiehill.org</t>
  </si>
  <si>
    <t>815/389-3957</t>
  </si>
  <si>
    <t>815/389-6107</t>
  </si>
  <si>
    <t>LORI FANELLO</t>
  </si>
  <si>
    <t>lfanello@kidsroe.org</t>
  </si>
  <si>
    <t>815/636-3060</t>
  </si>
  <si>
    <t>815/636-3069</t>
  </si>
  <si>
    <t xml:space="preserve">JENNY L. BLOCKER </t>
  </si>
  <si>
    <t xml:space="preserve">jblocker@benninggroup.com </t>
  </si>
  <si>
    <t>General Obligation School Building Bonds, Series 2007</t>
  </si>
  <si>
    <t>General Obligation School Building Bonds, Series 2008</t>
  </si>
  <si>
    <t>General Obligation Refunding Bonds, Series 2017</t>
  </si>
  <si>
    <t xml:space="preserve">Kinnikinnick &amp; Rockton School Districts </t>
  </si>
  <si>
    <t xml:space="preserve">Winnebago County Special Education Cooperative </t>
  </si>
  <si>
    <t>Kinnikinnick, Rockton, Hononegah, &amp; South Beloit</t>
  </si>
  <si>
    <t xml:space="preserve">Class t-shirt / year book sales </t>
  </si>
  <si>
    <t xml:space="preserve">PHS Skating </t>
  </si>
  <si>
    <t>Athletic fees</t>
  </si>
  <si>
    <t>Instructional materials fees</t>
  </si>
  <si>
    <t xml:space="preserve">Title 1 Refund </t>
  </si>
  <si>
    <t>Bond dues &amp; fees</t>
  </si>
  <si>
    <t xml:space="preserve">Jury duty </t>
  </si>
  <si>
    <t>Prairie Hill CCSD 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</si>
</sst>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81" xfId="1" applyNumberFormat="1" applyFont="1" applyBorder="1"/>
    <xf numFmtId="181" fontId="0" fillId="0" borderId="165" xfId="20" applyNumberFormat="1" applyFont="1" applyBorder="1"/>
    <xf numFmtId="181" fontId="0" fillId="0" borderId="166" xfId="20" applyNumberFormat="1" applyFont="1" applyBorder="1"/>
    <xf numFmtId="38" fontId="4"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1" t="s">
        <v>466</v>
      </c>
      <c r="J1" s="2152"/>
      <c r="K1" s="2152"/>
      <c r="L1" s="2152"/>
      <c r="M1" s="2152"/>
      <c r="N1" s="2152"/>
      <c r="O1" s="2152"/>
      <c r="P1" s="2152"/>
      <c r="Q1" s="2152"/>
      <c r="R1" s="2152"/>
      <c r="S1" s="2152"/>
    </row>
    <row r="2" spans="1:28" ht="12" customHeight="1" x14ac:dyDescent="0.2">
      <c r="A2" s="201" t="s">
        <v>1869</v>
      </c>
      <c r="D2" s="202"/>
      <c r="I2" s="2153" t="s">
        <v>1133</v>
      </c>
      <c r="J2" s="2152"/>
      <c r="K2" s="2152"/>
      <c r="L2" s="2152"/>
      <c r="M2" s="2152"/>
      <c r="N2" s="2152"/>
      <c r="O2" s="2152"/>
      <c r="P2" s="2152"/>
      <c r="Q2" s="2152"/>
      <c r="R2" s="2152"/>
      <c r="S2" s="2152"/>
    </row>
    <row r="3" spans="1:28" ht="12" customHeight="1" x14ac:dyDescent="0.2">
      <c r="A3" s="1815" t="s">
        <v>1952</v>
      </c>
      <c r="B3" s="1816"/>
      <c r="C3" s="1816"/>
      <c r="D3" s="1817"/>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40" t="s">
        <v>2111</v>
      </c>
      <c r="C5" s="178" t="s">
        <v>1061</v>
      </c>
      <c r="D5" s="361"/>
      <c r="E5" s="361"/>
      <c r="H5" s="192"/>
      <c r="I5" s="2161" t="s">
        <v>769</v>
      </c>
      <c r="J5" s="2160"/>
      <c r="K5" s="2160"/>
      <c r="L5" s="2160"/>
      <c r="M5" s="2160"/>
      <c r="N5" s="2160"/>
      <c r="O5" s="2160"/>
      <c r="P5" s="2160"/>
      <c r="Q5" s="2160"/>
      <c r="R5" s="2160"/>
      <c r="S5" s="2160"/>
    </row>
    <row r="6" spans="1:28" ht="14.1" customHeight="1" x14ac:dyDescent="0.2">
      <c r="B6" s="440"/>
      <c r="C6" s="178" t="s">
        <v>1062</v>
      </c>
      <c r="D6" s="361"/>
      <c r="E6" s="361"/>
      <c r="I6" s="2159" t="s">
        <v>1029</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6" t="s">
        <v>763</v>
      </c>
      <c r="J9" s="2157"/>
      <c r="K9" s="2157"/>
      <c r="L9" s="2157"/>
      <c r="M9" s="2157"/>
      <c r="N9" s="2157"/>
      <c r="O9" s="2157"/>
      <c r="P9" s="2157"/>
      <c r="Q9" s="2157"/>
      <c r="R9" s="2157"/>
      <c r="S9" s="2158"/>
      <c r="T9" s="2172" t="s">
        <v>613</v>
      </c>
      <c r="U9" s="2173"/>
      <c r="V9" s="2173"/>
      <c r="W9" s="2173"/>
      <c r="X9" s="2173"/>
      <c r="Y9" s="2173"/>
      <c r="Z9" s="2173"/>
      <c r="AA9" s="2174"/>
    </row>
    <row r="10" spans="1:28" ht="13.5" customHeight="1" x14ac:dyDescent="0.2">
      <c r="A10" s="2179" t="s">
        <v>764</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1109</v>
      </c>
      <c r="B11" s="2183"/>
      <c r="C11" s="2183"/>
      <c r="D11" s="2183"/>
      <c r="E11" s="2183"/>
      <c r="F11" s="2183"/>
      <c r="G11" s="2183"/>
      <c r="H11" s="2184"/>
      <c r="I11" s="180"/>
      <c r="J11" s="342"/>
      <c r="K11" s="180"/>
      <c r="O11" s="1701" t="s">
        <v>2111</v>
      </c>
      <c r="P11" s="377" t="s">
        <v>223</v>
      </c>
      <c r="Q11" s="183"/>
      <c r="R11" s="181"/>
      <c r="S11" s="180"/>
      <c r="T11" s="2176"/>
      <c r="U11" s="2177"/>
      <c r="V11" s="2177"/>
      <c r="W11" s="2177"/>
      <c r="X11" s="2177"/>
      <c r="Y11" s="2177"/>
      <c r="Z11" s="2177"/>
      <c r="AA11" s="2178"/>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85">
        <v>4101133004</v>
      </c>
      <c r="B13" s="2186"/>
      <c r="C13" s="2186"/>
      <c r="D13" s="2186"/>
      <c r="E13" s="2186"/>
      <c r="F13" s="2186"/>
      <c r="G13" s="2186"/>
      <c r="H13" s="2187"/>
      <c r="I13" s="184"/>
      <c r="J13" s="183"/>
      <c r="K13" s="181"/>
      <c r="L13" s="183"/>
      <c r="M13" s="183"/>
      <c r="N13" s="183"/>
      <c r="O13" s="183"/>
      <c r="P13" s="183"/>
      <c r="Q13" s="183"/>
      <c r="R13" s="183"/>
      <c r="S13" s="183"/>
      <c r="T13" s="2190" t="s">
        <v>2098</v>
      </c>
      <c r="U13" s="2191"/>
      <c r="V13" s="2191"/>
      <c r="W13" s="2191"/>
      <c r="X13" s="2191"/>
      <c r="Y13" s="2192"/>
      <c r="Z13" s="2192"/>
      <c r="AA13" s="2193"/>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39" t="s">
        <v>2112</v>
      </c>
      <c r="B15" s="2188"/>
      <c r="C15" s="2188"/>
      <c r="D15" s="2188"/>
      <c r="E15" s="2188"/>
      <c r="F15" s="2188"/>
      <c r="G15" s="2188"/>
      <c r="H15" s="2189"/>
      <c r="T15" s="2120" t="s">
        <v>2123</v>
      </c>
      <c r="U15" s="2141"/>
      <c r="V15" s="2141"/>
      <c r="W15" s="2141"/>
      <c r="X15" s="2141"/>
      <c r="Y15" s="2194"/>
      <c r="Z15" s="2194"/>
      <c r="AA15" s="219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5" t="s">
        <v>2138</v>
      </c>
      <c r="B17" s="2146"/>
      <c r="C17" s="2146"/>
      <c r="D17" s="2146"/>
      <c r="E17" s="2146"/>
      <c r="F17" s="2146"/>
      <c r="G17" s="2146"/>
      <c r="H17" s="2171"/>
      <c r="T17" s="2199" t="s">
        <v>2099</v>
      </c>
      <c r="U17" s="2200"/>
      <c r="V17" s="2200"/>
      <c r="W17" s="2200"/>
      <c r="X17" s="2200"/>
      <c r="Y17" s="2200"/>
      <c r="Z17" s="2200"/>
      <c r="AA17" s="2201"/>
    </row>
    <row r="18" spans="1:27" ht="13.5" customHeight="1" x14ac:dyDescent="0.2">
      <c r="A18" s="362" t="s">
        <v>610</v>
      </c>
      <c r="B18" s="344"/>
      <c r="C18" s="340"/>
      <c r="D18" s="344"/>
      <c r="E18" s="344"/>
      <c r="F18" s="344"/>
      <c r="G18" s="344"/>
      <c r="H18" s="275"/>
      <c r="I18" s="2170" t="s">
        <v>765</v>
      </c>
      <c r="J18" s="2129"/>
      <c r="K18" s="2129"/>
      <c r="L18" s="2129"/>
      <c r="M18" s="2129"/>
      <c r="N18" s="2129"/>
      <c r="O18" s="2129"/>
      <c r="P18" s="2129"/>
      <c r="Q18" s="2129"/>
      <c r="R18" s="2129"/>
      <c r="S18" s="2130"/>
      <c r="T18" s="362" t="s">
        <v>807</v>
      </c>
      <c r="U18" s="270"/>
      <c r="V18" s="340"/>
      <c r="W18" s="269"/>
      <c r="X18" s="362" t="s">
        <v>303</v>
      </c>
      <c r="Y18" s="349"/>
      <c r="Z18" s="1913" t="s">
        <v>766</v>
      </c>
      <c r="AA18" s="200"/>
    </row>
    <row r="19" spans="1:27" ht="13.5" customHeight="1" x14ac:dyDescent="0.2">
      <c r="A19" s="2139" t="s">
        <v>2113</v>
      </c>
      <c r="B19" s="2137"/>
      <c r="C19" s="2137"/>
      <c r="D19" s="2137"/>
      <c r="E19" s="2137"/>
      <c r="F19" s="2137"/>
      <c r="G19" s="2137"/>
      <c r="H19" s="2119"/>
      <c r="I19" s="183"/>
      <c r="J19" s="376"/>
      <c r="K19" s="194"/>
      <c r="L19" s="192"/>
      <c r="M19" s="650" t="s">
        <v>355</v>
      </c>
      <c r="P19" s="180"/>
      <c r="Q19" s="180"/>
      <c r="R19" s="180"/>
      <c r="S19" s="184"/>
      <c r="T19" s="2139" t="s">
        <v>2100</v>
      </c>
      <c r="U19" s="2118"/>
      <c r="V19" s="2118"/>
      <c r="W19" s="2119"/>
      <c r="X19" s="2136" t="s">
        <v>2101</v>
      </c>
      <c r="Y19" s="2198"/>
      <c r="Z19" s="2196">
        <v>61032</v>
      </c>
      <c r="AA19" s="219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17" t="s">
        <v>2114</v>
      </c>
      <c r="B21" s="2118"/>
      <c r="C21" s="2118"/>
      <c r="D21" s="2118"/>
      <c r="E21" s="2118"/>
      <c r="F21" s="2118"/>
      <c r="G21" s="2118"/>
      <c r="H21" s="2119"/>
      <c r="I21" s="2165" t="s">
        <v>767</v>
      </c>
      <c r="J21" s="2160"/>
      <c r="K21" s="2160"/>
      <c r="L21" s="2160"/>
      <c r="M21" s="2160"/>
      <c r="N21" s="2160"/>
      <c r="O21" s="2160"/>
      <c r="P21" s="2160"/>
      <c r="Q21" s="2160"/>
      <c r="R21" s="2160"/>
      <c r="S21" s="2166"/>
      <c r="T21" s="2145" t="s">
        <v>2102</v>
      </c>
      <c r="U21" s="2205"/>
      <c r="V21" s="2205"/>
      <c r="W21" s="2205"/>
      <c r="X21" s="2210" t="s">
        <v>2103</v>
      </c>
      <c r="Y21" s="2208"/>
      <c r="Z21" s="2208"/>
      <c r="AA21" s="2209"/>
    </row>
    <row r="22" spans="1:27" ht="13.5" customHeight="1" x14ac:dyDescent="0.2">
      <c r="A22" s="364" t="s">
        <v>611</v>
      </c>
      <c r="B22" s="278"/>
      <c r="C22" s="278"/>
      <c r="D22" s="278"/>
      <c r="E22" s="278"/>
      <c r="F22" s="278"/>
      <c r="G22" s="278"/>
      <c r="H22" s="279"/>
      <c r="I22" s="2167" t="s">
        <v>1744</v>
      </c>
      <c r="J22" s="2168"/>
      <c r="K22" s="2168"/>
      <c r="L22" s="2168"/>
      <c r="M22" s="2168"/>
      <c r="N22" s="2168"/>
      <c r="O22" s="2168"/>
      <c r="P22" s="2168"/>
      <c r="Q22" s="2168"/>
      <c r="R22" s="2168"/>
      <c r="S22" s="2169"/>
      <c r="T22" s="362" t="s">
        <v>1904</v>
      </c>
      <c r="U22" s="270"/>
      <c r="V22" s="340"/>
      <c r="W22" s="270"/>
      <c r="X22" s="1914" t="s">
        <v>1573</v>
      </c>
      <c r="Z22" s="199"/>
      <c r="AA22" s="200"/>
    </row>
    <row r="23" spans="1:27" ht="13.5" customHeight="1" x14ac:dyDescent="0.2">
      <c r="A23" s="2162"/>
      <c r="B23" s="2163"/>
      <c r="C23" s="2163"/>
      <c r="D23" s="2163"/>
      <c r="E23" s="2163"/>
      <c r="F23" s="2163"/>
      <c r="G23" s="2163"/>
      <c r="H23" s="2164"/>
      <c r="T23" s="2145" t="s">
        <v>2104</v>
      </c>
      <c r="U23" s="2205"/>
      <c r="V23" s="2205"/>
      <c r="W23" s="2205"/>
      <c r="X23" s="2207">
        <v>43434</v>
      </c>
      <c r="Y23" s="2208"/>
      <c r="Z23" s="2208"/>
      <c r="AA23" s="2209"/>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7">
        <v>61080</v>
      </c>
      <c r="B25" s="2118"/>
      <c r="C25" s="2118"/>
      <c r="D25" s="2118"/>
      <c r="E25" s="2118"/>
      <c r="F25" s="2118"/>
      <c r="G25" s="2118"/>
      <c r="H25" s="2119"/>
      <c r="I25" s="651"/>
      <c r="J25" s="203"/>
      <c r="K25" s="203"/>
      <c r="L25" s="203"/>
      <c r="M25" s="203"/>
      <c r="N25" s="203"/>
      <c r="O25" s="203"/>
      <c r="P25" s="203"/>
      <c r="Q25" s="203"/>
      <c r="R25" s="203"/>
      <c r="S25" s="204"/>
      <c r="T25" s="2202" t="s">
        <v>2124</v>
      </c>
      <c r="U25" s="2203"/>
      <c r="V25" s="2203"/>
      <c r="W25" s="2203"/>
      <c r="X25" s="2203"/>
      <c r="Y25" s="2203"/>
      <c r="Z25" s="2203"/>
      <c r="AA25" s="220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8" t="s">
        <v>1896</v>
      </c>
      <c r="J27" s="2129"/>
      <c r="K27" s="2129"/>
      <c r="L27" s="2129"/>
      <c r="M27" s="2129"/>
      <c r="N27" s="2129"/>
      <c r="O27" s="2129"/>
      <c r="P27" s="2129"/>
      <c r="Q27" s="2129"/>
      <c r="R27" s="2129"/>
      <c r="S27" s="2130"/>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9"/>
      <c r="K29" s="181" t="s">
        <v>656</v>
      </c>
      <c r="L29" s="1701" t="s">
        <v>2111</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2111</v>
      </c>
      <c r="C30" s="664" t="s">
        <v>1360</v>
      </c>
      <c r="D30" s="181"/>
      <c r="E30" s="181"/>
      <c r="F30" s="1268"/>
      <c r="G30" s="652"/>
      <c r="H30" s="652"/>
      <c r="I30" s="273"/>
      <c r="J30" s="389"/>
      <c r="K30" s="181" t="s">
        <v>656</v>
      </c>
      <c r="L30" s="1701" t="s">
        <v>2111</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2111</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7"/>
      <c r="Q35" s="2118"/>
      <c r="R35" s="211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45" t="s">
        <v>2115</v>
      </c>
      <c r="B38" s="2146"/>
      <c r="C38" s="2146"/>
      <c r="D38" s="2146"/>
      <c r="E38" s="2146"/>
      <c r="F38" s="2118"/>
      <c r="G38" s="2118"/>
      <c r="H38" s="2119"/>
      <c r="I38" s="2140"/>
      <c r="J38" s="2141"/>
      <c r="K38" s="2141"/>
      <c r="L38" s="2141"/>
      <c r="M38" s="2141"/>
      <c r="N38" s="2141"/>
      <c r="O38" s="2141"/>
      <c r="P38" s="2121"/>
      <c r="Q38" s="2121"/>
      <c r="R38" s="2121"/>
      <c r="S38" s="2122"/>
      <c r="T38" s="2120" t="s">
        <v>2119</v>
      </c>
      <c r="U38" s="2141"/>
      <c r="V38" s="2141"/>
      <c r="W38" s="2141"/>
      <c r="X38" s="2121"/>
      <c r="Y38" s="2121"/>
      <c r="Z38" s="2121"/>
      <c r="AA38" s="2122"/>
    </row>
    <row r="39" spans="1:27" ht="12" customHeight="1" x14ac:dyDescent="0.2">
      <c r="A39" s="2123" t="s">
        <v>611</v>
      </c>
      <c r="B39" s="2124"/>
      <c r="C39" s="340"/>
      <c r="D39" s="337"/>
      <c r="E39" s="337"/>
      <c r="F39" s="347"/>
      <c r="G39" s="337"/>
      <c r="H39" s="275"/>
      <c r="I39" s="2123" t="s">
        <v>611</v>
      </c>
      <c r="J39" s="2124"/>
      <c r="K39" s="2124"/>
      <c r="L39" s="2124"/>
      <c r="M39" s="2124"/>
      <c r="N39" s="334"/>
      <c r="O39" s="340"/>
      <c r="P39" s="340"/>
      <c r="Q39" s="346"/>
      <c r="R39" s="340"/>
      <c r="S39" s="275"/>
      <c r="T39" s="340" t="s">
        <v>611</v>
      </c>
      <c r="U39" s="270"/>
      <c r="V39" s="340"/>
      <c r="W39" s="269"/>
      <c r="X39" s="346"/>
      <c r="Y39" s="199"/>
      <c r="Z39" s="199"/>
      <c r="AA39" s="200"/>
    </row>
    <row r="40" spans="1:27" ht="13.5" customHeight="1" x14ac:dyDescent="0.2">
      <c r="A40" s="2131" t="s">
        <v>2116</v>
      </c>
      <c r="B40" s="2132"/>
      <c r="C40" s="2133"/>
      <c r="D40" s="2133"/>
      <c r="E40" s="2133"/>
      <c r="F40" s="2134"/>
      <c r="G40" s="2134"/>
      <c r="H40" s="2135"/>
      <c r="I40" s="2148"/>
      <c r="J40" s="2149"/>
      <c r="K40" s="2149"/>
      <c r="L40" s="2149"/>
      <c r="M40" s="2149"/>
      <c r="N40" s="2149"/>
      <c r="O40" s="2149"/>
      <c r="P40" s="2149"/>
      <c r="Q40" s="2149"/>
      <c r="R40" s="2149"/>
      <c r="S40" s="2150"/>
      <c r="T40" s="2148" t="s">
        <v>2120</v>
      </c>
      <c r="U40" s="2206"/>
      <c r="V40" s="2149"/>
      <c r="W40" s="2149"/>
      <c r="X40" s="2149"/>
      <c r="Y40" s="2149"/>
      <c r="Z40" s="2149"/>
      <c r="AA40" s="215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9" t="s">
        <v>2117</v>
      </c>
      <c r="B42" s="2118"/>
      <c r="C42" s="2119"/>
      <c r="D42" s="2136" t="s">
        <v>2118</v>
      </c>
      <c r="E42" s="2118"/>
      <c r="F42" s="2118"/>
      <c r="G42" s="2118"/>
      <c r="H42" s="2119"/>
      <c r="I42" s="2120"/>
      <c r="J42" s="2121"/>
      <c r="K42" s="2121"/>
      <c r="L42" s="2121"/>
      <c r="M42" s="2121"/>
      <c r="N42" s="2121"/>
      <c r="O42" s="2122"/>
      <c r="P42" s="2147"/>
      <c r="Q42" s="2121"/>
      <c r="R42" s="2121"/>
      <c r="S42" s="2122"/>
      <c r="T42" s="2120" t="s">
        <v>2121</v>
      </c>
      <c r="U42" s="2121"/>
      <c r="V42" s="2121"/>
      <c r="W42" s="2122"/>
      <c r="X42" s="2147" t="s">
        <v>2122</v>
      </c>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T15" sqref="T15:AA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15" sqref="T15:AA15"/>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2"/>
      <c r="D3" s="708"/>
      <c r="E3" s="400"/>
    </row>
    <row r="4" spans="1:9" x14ac:dyDescent="0.2">
      <c r="A4" s="7"/>
      <c r="B4" s="395"/>
      <c r="C4" s="2228" t="s">
        <v>486</v>
      </c>
      <c r="D4" s="2229"/>
      <c r="E4" s="2229"/>
      <c r="F4" s="2229"/>
      <c r="G4" s="2229"/>
      <c r="H4" s="2229"/>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2110" t="s">
        <v>2111</v>
      </c>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23" t="s">
        <v>1966</v>
      </c>
      <c r="B35" s="2224"/>
      <c r="C35" s="2224"/>
      <c r="D35" s="2224"/>
      <c r="E35" s="2225"/>
      <c r="F35" s="2225"/>
      <c r="G35" s="2225"/>
      <c r="H35" s="2225"/>
      <c r="I35" s="2225"/>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3" t="s">
        <v>353</v>
      </c>
      <c r="B47" s="2226"/>
      <c r="C47" s="2226"/>
      <c r="D47" s="2226"/>
      <c r="E47" s="2227"/>
      <c r="F47" s="2227"/>
      <c r="G47" s="2227"/>
      <c r="H47" s="2227"/>
      <c r="I47" s="222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10" t="s">
        <v>2111</v>
      </c>
      <c r="C53" s="618">
        <v>22</v>
      </c>
      <c r="D53" s="387" t="s">
        <v>1796</v>
      </c>
      <c r="E53" s="26"/>
      <c r="F53" s="1552"/>
      <c r="G53" s="1724" t="s">
        <v>1795</v>
      </c>
      <c r="H53" s="1953">
        <v>35370</v>
      </c>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30"/>
      <c r="C57" s="2231"/>
      <c r="D57" s="2231"/>
      <c r="E57" s="2231"/>
      <c r="F57" s="2231"/>
      <c r="G57" s="2231"/>
      <c r="H57" s="2232"/>
      <c r="I57" s="3"/>
    </row>
    <row r="58" spans="1:9" s="32" customFormat="1" x14ac:dyDescent="0.2">
      <c r="A58" s="1733"/>
      <c r="B58" s="2233"/>
      <c r="C58" s="2234"/>
      <c r="D58" s="2234"/>
      <c r="E58" s="2234"/>
      <c r="F58" s="2234"/>
      <c r="G58" s="2234"/>
      <c r="H58" s="2235"/>
      <c r="I58" s="3"/>
    </row>
    <row r="59" spans="1:9" s="32" customFormat="1" x14ac:dyDescent="0.2">
      <c r="A59" s="1733"/>
      <c r="B59" s="2233"/>
      <c r="C59" s="2234"/>
      <c r="D59" s="2234"/>
      <c r="E59" s="2234"/>
      <c r="F59" s="2234"/>
      <c r="G59" s="2234"/>
      <c r="H59" s="2235"/>
      <c r="I59" s="3"/>
    </row>
    <row r="60" spans="1:9" s="32" customFormat="1" x14ac:dyDescent="0.2">
      <c r="A60" s="1733"/>
      <c r="B60" s="2233"/>
      <c r="C60" s="2234"/>
      <c r="D60" s="2234"/>
      <c r="E60" s="2234"/>
      <c r="F60" s="2234"/>
      <c r="G60" s="2234"/>
      <c r="H60" s="2235"/>
      <c r="I60" s="3"/>
    </row>
    <row r="61" spans="1:9" s="32" customFormat="1" x14ac:dyDescent="0.2">
      <c r="A61" s="1733"/>
      <c r="B61" s="2233"/>
      <c r="C61" s="2234"/>
      <c r="D61" s="2234"/>
      <c r="E61" s="2234"/>
      <c r="F61" s="2234"/>
      <c r="G61" s="2234"/>
      <c r="H61" s="2235"/>
      <c r="I61" s="3"/>
    </row>
    <row r="62" spans="1:9" s="32" customFormat="1" x14ac:dyDescent="0.2">
      <c r="A62" s="1733"/>
      <c r="B62" s="2233"/>
      <c r="C62" s="2234"/>
      <c r="D62" s="2234"/>
      <c r="E62" s="2234"/>
      <c r="F62" s="2234"/>
      <c r="G62" s="2234"/>
      <c r="H62" s="2235"/>
      <c r="I62" s="3"/>
    </row>
    <row r="63" spans="1:9" s="32" customFormat="1" x14ac:dyDescent="0.2">
      <c r="A63" s="1733"/>
      <c r="B63" s="2233"/>
      <c r="C63" s="2234"/>
      <c r="D63" s="2234"/>
      <c r="E63" s="2234"/>
      <c r="F63" s="2234"/>
      <c r="G63" s="2234"/>
      <c r="H63" s="2235"/>
      <c r="I63" s="3"/>
    </row>
    <row r="64" spans="1:9" s="32" customFormat="1" x14ac:dyDescent="0.2">
      <c r="A64" s="1733"/>
      <c r="B64" s="2233"/>
      <c r="C64" s="2234"/>
      <c r="D64" s="2234"/>
      <c r="E64" s="2234"/>
      <c r="F64" s="2234"/>
      <c r="G64" s="2234"/>
      <c r="H64" s="2235"/>
      <c r="I64" s="3"/>
    </row>
    <row r="65" spans="1:9" s="32" customFormat="1" x14ac:dyDescent="0.2">
      <c r="A65" s="1733"/>
      <c r="B65" s="2233"/>
      <c r="C65" s="2234"/>
      <c r="D65" s="2234"/>
      <c r="E65" s="2234"/>
      <c r="F65" s="2234"/>
      <c r="G65" s="2234"/>
      <c r="H65" s="2235"/>
      <c r="I65" s="3"/>
    </row>
    <row r="66" spans="1:9" s="32" customFormat="1" x14ac:dyDescent="0.2">
      <c r="A66" s="1733"/>
      <c r="B66" s="2233"/>
      <c r="C66" s="2234"/>
      <c r="D66" s="2234"/>
      <c r="E66" s="2234"/>
      <c r="F66" s="2234"/>
      <c r="G66" s="2234"/>
      <c r="H66" s="2235"/>
      <c r="I66" s="3"/>
    </row>
    <row r="67" spans="1:9" s="32" customFormat="1" ht="9" customHeight="1" x14ac:dyDescent="0.2">
      <c r="A67" s="1734"/>
      <c r="B67" s="2236"/>
      <c r="C67" s="2237"/>
      <c r="D67" s="2237"/>
      <c r="E67" s="2237"/>
      <c r="F67" s="2237"/>
      <c r="G67" s="2237"/>
      <c r="H67" s="2238"/>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3" t="s">
        <v>1579</v>
      </c>
      <c r="B70" s="2226"/>
      <c r="C70" s="2226"/>
      <c r="D70" s="2226"/>
      <c r="E70" s="2227"/>
      <c r="F70" s="2227"/>
      <c r="G70" s="2227"/>
      <c r="H70" s="2227"/>
      <c r="I70" s="2227"/>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2" t="s">
        <v>1575</v>
      </c>
      <c r="B83" s="2242"/>
      <c r="C83" s="2242"/>
      <c r="D83" s="2243"/>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9"/>
      <c r="C102" s="2240"/>
      <c r="D102" s="2240"/>
      <c r="E102" s="2240"/>
      <c r="F102" s="2240"/>
      <c r="G102" s="2240"/>
      <c r="H102" s="2241"/>
      <c r="I102" s="1482"/>
    </row>
    <row r="103" spans="1:9" s="32" customFormat="1" ht="11.25" customHeight="1" x14ac:dyDescent="0.2">
      <c r="A103" s="1521"/>
      <c r="B103" s="2218"/>
      <c r="C103" s="2219"/>
      <c r="D103" s="2219"/>
      <c r="E103" s="2219"/>
      <c r="F103" s="2219"/>
      <c r="G103" s="2219"/>
      <c r="H103" s="2220"/>
      <c r="I103" s="1482"/>
    </row>
    <row r="104" spans="1:9" s="32" customFormat="1" ht="11.25" customHeight="1" x14ac:dyDescent="0.2">
      <c r="A104" s="1521"/>
      <c r="B104" s="2218"/>
      <c r="C104" s="2219"/>
      <c r="D104" s="2219"/>
      <c r="E104" s="2219"/>
      <c r="F104" s="2219"/>
      <c r="G104" s="2219"/>
      <c r="H104" s="2220"/>
      <c r="I104" s="1482"/>
    </row>
    <row r="105" spans="1:9" s="32" customFormat="1" x14ac:dyDescent="0.2">
      <c r="A105" s="1521"/>
      <c r="B105" s="2218"/>
      <c r="C105" s="2219"/>
      <c r="D105" s="2219"/>
      <c r="E105" s="2219"/>
      <c r="F105" s="2219"/>
      <c r="G105" s="2219"/>
      <c r="H105" s="2220"/>
      <c r="I105" s="1482"/>
    </row>
    <row r="106" spans="1:9" s="32" customFormat="1" ht="11.25" customHeight="1" x14ac:dyDescent="0.2">
      <c r="A106" s="1521"/>
      <c r="B106" s="2218"/>
      <c r="C106" s="2219"/>
      <c r="D106" s="2219"/>
      <c r="E106" s="2219"/>
      <c r="F106" s="2219"/>
      <c r="G106" s="2219"/>
      <c r="H106" s="2220"/>
      <c r="I106" s="1482"/>
    </row>
    <row r="107" spans="1:9" s="32" customFormat="1" ht="11.25" customHeight="1" x14ac:dyDescent="0.2">
      <c r="A107" s="1521"/>
      <c r="B107" s="2218"/>
      <c r="C107" s="2219"/>
      <c r="D107" s="2219"/>
      <c r="E107" s="2219"/>
      <c r="F107" s="2219"/>
      <c r="G107" s="2219"/>
      <c r="H107" s="2220"/>
      <c r="I107" s="1482"/>
    </row>
    <row r="108" spans="1:9" s="32" customFormat="1" ht="11.25" customHeight="1" x14ac:dyDescent="0.2">
      <c r="A108" s="1521"/>
      <c r="B108" s="2218"/>
      <c r="C108" s="2219"/>
      <c r="D108" s="2219"/>
      <c r="E108" s="2219"/>
      <c r="F108" s="2219"/>
      <c r="G108" s="2219"/>
      <c r="H108" s="2220"/>
      <c r="I108" s="1482"/>
    </row>
    <row r="109" spans="1:9" s="32" customFormat="1" ht="11.25" customHeight="1" x14ac:dyDescent="0.2">
      <c r="A109" s="1521"/>
      <c r="B109" s="2218"/>
      <c r="C109" s="2219"/>
      <c r="D109" s="2219"/>
      <c r="E109" s="2219"/>
      <c r="F109" s="2219"/>
      <c r="G109" s="2219"/>
      <c r="H109" s="2220"/>
      <c r="I109" s="1516"/>
    </row>
    <row r="110" spans="1:9" s="32" customFormat="1" ht="11.25" customHeight="1" x14ac:dyDescent="0.2">
      <c r="A110" s="1521"/>
      <c r="B110" s="2218"/>
      <c r="C110" s="2219"/>
      <c r="D110" s="2219"/>
      <c r="E110" s="2219"/>
      <c r="F110" s="2219"/>
      <c r="G110" s="2219"/>
      <c r="H110" s="2220"/>
      <c r="I110" s="1482"/>
    </row>
    <row r="111" spans="1:9" s="32" customFormat="1" ht="11.25" customHeight="1" x14ac:dyDescent="0.2">
      <c r="A111" s="1521"/>
      <c r="B111" s="2218"/>
      <c r="C111" s="2219"/>
      <c r="D111" s="2219"/>
      <c r="E111" s="2219"/>
      <c r="F111" s="2219"/>
      <c r="G111" s="2219"/>
      <c r="H111" s="2220"/>
      <c r="I111" s="1482"/>
    </row>
    <row r="112" spans="1:9" s="32" customFormat="1" ht="11.25" customHeight="1" x14ac:dyDescent="0.2">
      <c r="A112" s="1521"/>
      <c r="B112" s="2211"/>
      <c r="C112" s="2212"/>
      <c r="D112" s="2212"/>
      <c r="E112" s="2212"/>
      <c r="F112" s="2212"/>
      <c r="G112" s="2212"/>
      <c r="H112" s="2213"/>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4" t="s">
        <v>2098</v>
      </c>
      <c r="D114" s="2214"/>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5" t="s">
        <v>1588</v>
      </c>
      <c r="D117" s="2216"/>
      <c r="E117" s="2217"/>
      <c r="F117" s="2217"/>
      <c r="G117" s="2217"/>
      <c r="H117" s="2217"/>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T15" sqref="T15:AA1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117560713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2.6435E-2</v>
      </c>
      <c r="E10" s="99" t="s">
        <v>1164</v>
      </c>
      <c r="F10" s="467">
        <v>3.2339999999999999E-3</v>
      </c>
      <c r="G10" s="99" t="s">
        <v>1164</v>
      </c>
      <c r="H10" s="467">
        <v>1.6739999999999999E-3</v>
      </c>
      <c r="I10" s="99" t="s">
        <v>1165</v>
      </c>
      <c r="J10" s="468">
        <f>ROUND(D10+F10+H10,5)</f>
        <v>3.134E-2</v>
      </c>
      <c r="K10" s="92"/>
      <c r="L10" s="467">
        <v>2.3000000000000001E-4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6445064</v>
      </c>
      <c r="E16" s="99"/>
      <c r="F16" s="81">
        <f>SUM('Acct Summary 7-8'!C17,'Acct Summary 7-8'!D17,'Acct Summary 7-8'!F17)</f>
        <v>6284466</v>
      </c>
      <c r="G16" s="99"/>
      <c r="H16" s="81">
        <f>SUM(D16-F16)</f>
        <v>160598</v>
      </c>
      <c r="I16" s="92"/>
      <c r="J16" s="81">
        <f>SUM('Acct Summary 7-8'!C81,'Acct Summary 7-8'!D81,'Acct Summary 7-8'!F81,'Acct Summary 7-8'!I81)</f>
        <v>3965212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1" t="s">
        <v>2111</v>
      </c>
      <c r="C31" s="402" t="s">
        <v>670</v>
      </c>
      <c r="D31" s="62" t="s">
        <v>1239</v>
      </c>
      <c r="E31" s="92"/>
      <c r="F31" s="92"/>
      <c r="G31" s="100"/>
      <c r="H31" s="251">
        <f>IF(B31="X",(J7*0.069),IF(B32="X",(J7*0.138),"Enter x in a.or b."))</f>
        <v>8111689.1970000006</v>
      </c>
      <c r="I31" s="330"/>
      <c r="J31" s="92"/>
      <c r="K31" s="92"/>
      <c r="L31" s="92"/>
      <c r="M31" s="92"/>
    </row>
    <row r="32" spans="1:13" ht="13.35" customHeight="1" x14ac:dyDescent="0.2">
      <c r="B32" s="21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10655000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T15" sqref="T15:AA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1959</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Prairie Hill CCSD 133</v>
      </c>
      <c r="E7" s="135"/>
      <c r="G7" s="136"/>
      <c r="H7" s="137"/>
      <c r="I7" s="137"/>
      <c r="J7" s="137"/>
      <c r="K7" s="137"/>
      <c r="L7"/>
      <c r="M7"/>
      <c r="N7"/>
      <c r="O7"/>
      <c r="P7"/>
    </row>
    <row r="8" spans="1:18" ht="12.75" x14ac:dyDescent="0.2">
      <c r="A8"/>
      <c r="B8"/>
      <c r="C8" s="133" t="s">
        <v>1316</v>
      </c>
      <c r="D8" s="138">
        <f>COVER!A13</f>
        <v>4101133004</v>
      </c>
      <c r="E8" s="139"/>
      <c r="G8"/>
      <c r="H8"/>
      <c r="I8"/>
      <c r="J8"/>
      <c r="K8"/>
      <c r="L8"/>
      <c r="M8"/>
      <c r="N8"/>
      <c r="O8"/>
      <c r="P8"/>
    </row>
    <row r="9" spans="1:18" ht="12.75" x14ac:dyDescent="0.2">
      <c r="A9"/>
      <c r="B9"/>
      <c r="C9" s="133" t="s">
        <v>809</v>
      </c>
      <c r="D9" s="332" t="str">
        <f>COVER!A15</f>
        <v xml:space="preserve">WINNEBAGO/BOONE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3965212</v>
      </c>
      <c r="I12" s="1150"/>
      <c r="J12" s="1150"/>
      <c r="K12" s="1151">
        <f>TRUNC((H12/H13*100000),5)/100000</f>
        <v>0.61523236999999997</v>
      </c>
      <c r="L12" s="1152"/>
      <c r="M12" s="101" t="s">
        <v>1339</v>
      </c>
      <c r="N12" s="101"/>
      <c r="O12" s="1153">
        <v>0.35</v>
      </c>
      <c r="P12" s="153"/>
      <c r="Q12" s="153"/>
    </row>
    <row r="13" spans="1:18" s="155" customFormat="1" ht="11.25" x14ac:dyDescent="0.2">
      <c r="A13" s="153"/>
      <c r="B13" s="1147"/>
      <c r="C13" s="2261" t="s">
        <v>1580</v>
      </c>
      <c r="D13" s="2262"/>
      <c r="E13" s="153"/>
      <c r="F13" s="325" t="s">
        <v>910</v>
      </c>
      <c r="G13" s="1148"/>
      <c r="H13" s="1149">
        <f>SUM('Acct Summary 7-8'!C8+'Acct Summary 7-8'!D8+'Acct Summary 7-8'!F8+'Acct Summary 7-8'!I8)+H14</f>
        <v>6445064</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6284466</v>
      </c>
      <c r="I17" s="1150"/>
      <c r="J17" s="1156"/>
      <c r="K17" s="1151">
        <f>TRUNC((H17/H18*100000),5)/100000</f>
        <v>0.97508201620000012</v>
      </c>
      <c r="L17" s="1152"/>
      <c r="M17" s="1113" t="s">
        <v>1367</v>
      </c>
      <c r="O17" s="1157" t="str">
        <f>IF(AND(O16="2", J20 &gt; 2),"1",IF(AND(O16 = "1", J20 &gt; 2),"2",IF(AND(O16="1", J20 &gt;1),"1","0")))</f>
        <v>0</v>
      </c>
      <c r="P17" s="153"/>
    </row>
    <row r="18" spans="1:18" s="155" customFormat="1" ht="11.25" x14ac:dyDescent="0.2">
      <c r="A18" s="153"/>
      <c r="B18" s="1147"/>
      <c r="C18" s="2261" t="s">
        <v>1572</v>
      </c>
      <c r="D18" s="2262"/>
      <c r="E18" s="153"/>
      <c r="F18" s="1135" t="s">
        <v>911</v>
      </c>
      <c r="G18" s="1148"/>
      <c r="H18" s="1149">
        <f>SUM('Acct Summary 7-8'!C8+'Acct Summary 7-8'!D8+'Acct Summary 7-8'!F8+'Acct Summary 7-8'!I8)+H19</f>
        <v>6445064</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8" t="s">
        <v>1707</v>
      </c>
      <c r="D24" s="2258"/>
      <c r="E24" s="153"/>
      <c r="F24" s="153" t="s">
        <v>513</v>
      </c>
      <c r="G24" s="1148"/>
      <c r="H24" s="1149">
        <f>SUM('Assets-Liab 5-6'!C4+'Assets-Liab 5-6'!D4+'Assets-Liab 5-6'!F4+'Assets-Liab 5-6'!I4+'Assets-Liab 5-6'!C5+'Assets-Liab 5-6'!D5+'Assets-Liab 5-6'!F5+'Assets-Liab 5-6'!I5)</f>
        <v>3965212</v>
      </c>
      <c r="I24" s="675"/>
      <c r="J24" s="675"/>
      <c r="K24" s="1160">
        <f>TRUNC(((H24/H25*100000)/100000),2)</f>
        <v>227.14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17456.849999999999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3131699.8336100001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7"/>
      <c r="C32" s="153" t="s">
        <v>991</v>
      </c>
      <c r="D32" s="153"/>
      <c r="E32" s="153"/>
      <c r="F32" s="153"/>
      <c r="G32" s="1148"/>
      <c r="H32" s="1149">
        <f>'FP Info 3'!H37</f>
        <v>10655000</v>
      </c>
      <c r="I32" s="1158"/>
      <c r="J32" s="1158"/>
      <c r="K32" s="1160">
        <f>TRUNC(100-((((H32/H33*100))*100)/100),2)</f>
        <v>-31.35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8111689.1970000006</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T15" sqref="T15:AA15"/>
      <selection pane="bottomLeft" activeCell="T15" sqref="T15:AA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3153065</v>
      </c>
      <c r="D4" s="407">
        <v>337066</v>
      </c>
      <c r="E4" s="407">
        <v>5166</v>
      </c>
      <c r="F4" s="407">
        <v>222938</v>
      </c>
      <c r="G4" s="407">
        <v>156462</v>
      </c>
      <c r="H4" s="407">
        <v>80</v>
      </c>
      <c r="I4" s="407">
        <v>252143</v>
      </c>
      <c r="J4" s="431">
        <v>20377</v>
      </c>
      <c r="K4" s="407">
        <v>229335</v>
      </c>
      <c r="L4" s="407">
        <v>51045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3153065</v>
      </c>
      <c r="D13" s="680">
        <f t="shared" ref="D13:L13" si="0">SUM(D4:D12)</f>
        <v>337066</v>
      </c>
      <c r="E13" s="680">
        <f t="shared" si="0"/>
        <v>5166</v>
      </c>
      <c r="F13" s="680">
        <f t="shared" si="0"/>
        <v>222938</v>
      </c>
      <c r="G13" s="680">
        <f t="shared" si="0"/>
        <v>156462</v>
      </c>
      <c r="H13" s="680">
        <f t="shared" si="0"/>
        <v>80</v>
      </c>
      <c r="I13" s="680">
        <f t="shared" si="0"/>
        <v>252143</v>
      </c>
      <c r="J13" s="680">
        <f t="shared" si="0"/>
        <v>20377</v>
      </c>
      <c r="K13" s="680">
        <f t="shared" si="0"/>
        <v>229335</v>
      </c>
      <c r="L13" s="680">
        <f t="shared" si="0"/>
        <v>51045</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18235</v>
      </c>
      <c r="N16" s="710"/>
    </row>
    <row r="17" spans="1:14" s="695" customFormat="1" ht="12.75" customHeight="1" x14ac:dyDescent="0.2">
      <c r="A17" s="709" t="s">
        <v>1692</v>
      </c>
      <c r="B17" s="537">
        <v>230</v>
      </c>
      <c r="C17" s="502"/>
      <c r="D17" s="502"/>
      <c r="E17" s="502"/>
      <c r="F17" s="502"/>
      <c r="G17" s="502"/>
      <c r="H17" s="502"/>
      <c r="I17" s="502"/>
      <c r="J17" s="502"/>
      <c r="K17" s="502"/>
      <c r="L17" s="502"/>
      <c r="M17" s="431">
        <v>19080012</v>
      </c>
      <c r="N17" s="710"/>
    </row>
    <row r="18" spans="1:14" s="695" customFormat="1" ht="12.75" customHeight="1" x14ac:dyDescent="0.2">
      <c r="A18" s="709" t="s">
        <v>1693</v>
      </c>
      <c r="B18" s="537">
        <v>240</v>
      </c>
      <c r="C18" s="502"/>
      <c r="D18" s="502"/>
      <c r="E18" s="502"/>
      <c r="F18" s="502"/>
      <c r="G18" s="502"/>
      <c r="H18" s="502"/>
      <c r="I18" s="502"/>
      <c r="J18" s="502"/>
      <c r="K18" s="502"/>
      <c r="L18" s="502"/>
      <c r="M18" s="431">
        <v>931292</v>
      </c>
      <c r="N18" s="710"/>
    </row>
    <row r="19" spans="1:14" s="695" customFormat="1" ht="12.75" customHeight="1" x14ac:dyDescent="0.2">
      <c r="A19" s="709" t="s">
        <v>1694</v>
      </c>
      <c r="B19" s="537">
        <v>250</v>
      </c>
      <c r="C19" s="502"/>
      <c r="D19" s="502"/>
      <c r="E19" s="502"/>
      <c r="F19" s="502"/>
      <c r="G19" s="502"/>
      <c r="H19" s="502"/>
      <c r="I19" s="502"/>
      <c r="J19" s="502"/>
      <c r="K19" s="502"/>
      <c r="L19" s="502"/>
      <c r="M19" s="431">
        <v>1130513</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5166</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10649834</v>
      </c>
    </row>
    <row r="23" spans="1:14" ht="13.5" customHeight="1" thickBot="1" x14ac:dyDescent="0.25">
      <c r="A23" s="459" t="s">
        <v>729</v>
      </c>
      <c r="B23" s="715"/>
      <c r="C23" s="428"/>
      <c r="D23" s="428"/>
      <c r="E23" s="428"/>
      <c r="F23" s="428"/>
      <c r="G23" s="428"/>
      <c r="H23" s="428"/>
      <c r="I23" s="428"/>
      <c r="J23" s="428"/>
      <c r="K23" s="428"/>
      <c r="L23" s="428"/>
      <c r="M23" s="684">
        <f>SUM(M15:M22)</f>
        <v>21160052</v>
      </c>
      <c r="N23" s="684">
        <f>SUM(N21:N22)</f>
        <v>10655000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51045</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51045</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10655000</v>
      </c>
    </row>
    <row r="37" spans="1:14" ht="13.5" thickBot="1" x14ac:dyDescent="0.25">
      <c r="A37" s="459" t="s">
        <v>739</v>
      </c>
      <c r="B37" s="715"/>
      <c r="C37" s="502"/>
      <c r="D37" s="502"/>
      <c r="E37" s="502"/>
      <c r="F37" s="502"/>
      <c r="G37" s="502"/>
      <c r="H37" s="502"/>
      <c r="I37" s="502"/>
      <c r="J37" s="502"/>
      <c r="K37" s="502"/>
      <c r="L37" s="509"/>
      <c r="M37" s="428"/>
      <c r="N37" s="684">
        <f>SUM(N36:N36)</f>
        <v>10655000</v>
      </c>
    </row>
    <row r="38" spans="1:14" customFormat="1" ht="13.5" customHeight="1" thickTop="1" x14ac:dyDescent="0.2">
      <c r="A38" s="619" t="s">
        <v>485</v>
      </c>
      <c r="B38" s="537">
        <v>714</v>
      </c>
      <c r="C38" s="718"/>
      <c r="D38" s="718"/>
      <c r="E38" s="718"/>
      <c r="F38" s="718"/>
      <c r="G38" s="718">
        <v>29295</v>
      </c>
      <c r="H38" s="718"/>
      <c r="I38" s="718"/>
      <c r="J38" s="717"/>
      <c r="K38" s="718"/>
      <c r="L38" s="1089"/>
      <c r="M38" s="685"/>
      <c r="N38" s="685"/>
    </row>
    <row r="39" spans="1:14" customFormat="1" ht="13.5" customHeight="1" x14ac:dyDescent="0.2">
      <c r="A39" s="619" t="s">
        <v>398</v>
      </c>
      <c r="B39" s="537">
        <v>730</v>
      </c>
      <c r="C39" s="718">
        <v>3153065</v>
      </c>
      <c r="D39" s="718">
        <v>337066</v>
      </c>
      <c r="E39" s="718">
        <v>5166</v>
      </c>
      <c r="F39" s="718">
        <v>222938</v>
      </c>
      <c r="G39" s="718">
        <v>127167</v>
      </c>
      <c r="H39" s="718">
        <v>80</v>
      </c>
      <c r="I39" s="718">
        <v>252143</v>
      </c>
      <c r="J39" s="717">
        <v>20377</v>
      </c>
      <c r="K39" s="718">
        <v>229335</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21160052</v>
      </c>
      <c r="N40" s="685"/>
    </row>
    <row r="41" spans="1:14" ht="13.5" customHeight="1" thickBot="1" x14ac:dyDescent="0.25">
      <c r="A41" s="459" t="s">
        <v>741</v>
      </c>
      <c r="B41" s="450"/>
      <c r="C41" s="480">
        <f>(SUM(C34,C37,C38,C39))</f>
        <v>3153065</v>
      </c>
      <c r="D41" s="480">
        <f t="shared" ref="D41:L41" si="2">SUM(D34,D37,D38:D39)</f>
        <v>337066</v>
      </c>
      <c r="E41" s="480">
        <f t="shared" si="2"/>
        <v>5166</v>
      </c>
      <c r="F41" s="480">
        <f t="shared" si="2"/>
        <v>222938</v>
      </c>
      <c r="G41" s="480">
        <f t="shared" si="2"/>
        <v>156462</v>
      </c>
      <c r="H41" s="480">
        <f t="shared" si="2"/>
        <v>80</v>
      </c>
      <c r="I41" s="480">
        <f t="shared" si="2"/>
        <v>252143</v>
      </c>
      <c r="J41" s="480">
        <f t="shared" si="2"/>
        <v>20377</v>
      </c>
      <c r="K41" s="480">
        <f t="shared" si="2"/>
        <v>229335</v>
      </c>
      <c r="L41" s="480">
        <f t="shared" si="2"/>
        <v>51045</v>
      </c>
      <c r="M41" s="480">
        <f>SUM(M40)</f>
        <v>21160052</v>
      </c>
      <c r="N41" s="480">
        <f>SUM(N37)</f>
        <v>10655000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8" zoomScaleNormal="98" zoomScaleSheetLayoutView="100" workbookViewId="0">
      <pane ySplit="2" topLeftCell="A3" activePane="bottomLeft" state="frozenSplit"/>
      <selection activeCell="T15" sqref="T15:AA15"/>
      <selection pane="bottomLeft" activeCell="T15" sqref="T15:AA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3478922</v>
      </c>
      <c r="D4" s="686">
        <f>'Revenues 9-14'!D109</f>
        <v>346134</v>
      </c>
      <c r="E4" s="686">
        <f>'Revenues 9-14'!E109</f>
        <v>1218430</v>
      </c>
      <c r="F4" s="686">
        <f>'Revenues 9-14'!F109</f>
        <v>200669</v>
      </c>
      <c r="G4" s="686">
        <f>'Revenues 9-14'!G109</f>
        <v>153650</v>
      </c>
      <c r="H4" s="686">
        <f>'Revenues 9-14'!H109</f>
        <v>0</v>
      </c>
      <c r="I4" s="686">
        <f>'Revenues 9-14'!I109</f>
        <v>28203</v>
      </c>
      <c r="J4" s="686">
        <f>'Revenues 9-14'!J109</f>
        <v>67</v>
      </c>
      <c r="K4" s="686">
        <f>'Revenues 9-14'!K109</f>
        <v>55274</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1923672</v>
      </c>
      <c r="D6" s="687">
        <f>'Revenues 9-14'!D173</f>
        <v>120000</v>
      </c>
      <c r="E6" s="687">
        <f>'Revenues 9-14'!E173</f>
        <v>0</v>
      </c>
      <c r="F6" s="687">
        <f>'Revenues 9-14'!F173</f>
        <v>87458</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260006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5662600</v>
      </c>
      <c r="D8" s="480">
        <f t="shared" ref="D8:K8" si="0">SUM(D4:D7)</f>
        <v>466134</v>
      </c>
      <c r="E8" s="480">
        <f t="shared" si="0"/>
        <v>1218430</v>
      </c>
      <c r="F8" s="480">
        <f t="shared" si="0"/>
        <v>288127</v>
      </c>
      <c r="G8" s="480">
        <f t="shared" si="0"/>
        <v>153650</v>
      </c>
      <c r="H8" s="480">
        <f t="shared" si="0"/>
        <v>0</v>
      </c>
      <c r="I8" s="480">
        <f t="shared" si="0"/>
        <v>28203</v>
      </c>
      <c r="J8" s="480">
        <f t="shared" si="0"/>
        <v>67</v>
      </c>
      <c r="K8" s="480">
        <f t="shared" si="0"/>
        <v>55274</v>
      </c>
      <c r="L8" s="38"/>
    </row>
    <row r="9" spans="1:13" ht="15" thickTop="1" x14ac:dyDescent="0.2">
      <c r="A9" s="1008" t="s">
        <v>343</v>
      </c>
      <c r="B9" s="451">
        <v>3998</v>
      </c>
      <c r="C9" s="413">
        <v>1386717</v>
      </c>
      <c r="D9" s="484"/>
      <c r="E9" s="413"/>
      <c r="F9" s="413"/>
      <c r="G9" s="691"/>
      <c r="H9" s="413"/>
      <c r="I9" s="489" t="s">
        <v>1365</v>
      </c>
      <c r="J9" s="430"/>
      <c r="K9" s="413"/>
      <c r="L9" s="38"/>
    </row>
    <row r="10" spans="1:13" s="47" customFormat="1" ht="13.5" thickBot="1" x14ac:dyDescent="0.25">
      <c r="A10" s="459" t="s">
        <v>1369</v>
      </c>
      <c r="B10" s="452"/>
      <c r="C10" s="480">
        <f>SUM(C8:C9)</f>
        <v>7049317</v>
      </c>
      <c r="D10" s="480">
        <f t="shared" ref="D10:K10" si="1">SUM(D8:D9)</f>
        <v>466134</v>
      </c>
      <c r="E10" s="480">
        <f t="shared" si="1"/>
        <v>1218430</v>
      </c>
      <c r="F10" s="480">
        <f t="shared" si="1"/>
        <v>288127</v>
      </c>
      <c r="G10" s="480">
        <f t="shared" si="1"/>
        <v>153650</v>
      </c>
      <c r="H10" s="480">
        <f t="shared" si="1"/>
        <v>0</v>
      </c>
      <c r="I10" s="480">
        <f t="shared" si="1"/>
        <v>28203</v>
      </c>
      <c r="J10" s="480">
        <f t="shared" si="1"/>
        <v>67</v>
      </c>
      <c r="K10" s="480">
        <f t="shared" si="1"/>
        <v>55274</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4145562</v>
      </c>
      <c r="D12" s="493" t="s">
        <v>1365</v>
      </c>
      <c r="E12" s="428" t="s">
        <v>1365</v>
      </c>
      <c r="F12" s="428" t="s">
        <v>1365</v>
      </c>
      <c r="G12" s="686">
        <f>'Expenditures 15-22'!K223</f>
        <v>94322</v>
      </c>
      <c r="H12" s="426"/>
      <c r="I12" s="428" t="s">
        <v>1365</v>
      </c>
      <c r="J12" s="428" t="s">
        <v>1365</v>
      </c>
      <c r="K12" s="426" t="s">
        <v>1365</v>
      </c>
      <c r="L12" s="38"/>
    </row>
    <row r="13" spans="1:13" x14ac:dyDescent="0.2">
      <c r="A13" s="725" t="s">
        <v>525</v>
      </c>
      <c r="B13" s="292">
        <v>2000</v>
      </c>
      <c r="C13" s="687">
        <f>'Expenditures 15-22'!K74</f>
        <v>1297043</v>
      </c>
      <c r="D13" s="687">
        <f>'Expenditures 15-22'!K129</f>
        <v>456823</v>
      </c>
      <c r="E13" s="477" t="s">
        <v>1365</v>
      </c>
      <c r="F13" s="687">
        <f>'Expenditures 15-22'!K178</f>
        <v>251993</v>
      </c>
      <c r="G13" s="687">
        <f>'Expenditures 15-22'!K273</f>
        <v>96552</v>
      </c>
      <c r="H13" s="687">
        <f>'Expenditures 15-22'!K296</f>
        <v>0</v>
      </c>
      <c r="I13" s="428" t="s">
        <v>1365</v>
      </c>
      <c r="J13" s="740">
        <f>'Expenditures 15-22'!K323</f>
        <v>0</v>
      </c>
      <c r="K13" s="692">
        <f>'Expenditures 15-22'!K341</f>
        <v>3598</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133045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10934784</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5575650</v>
      </c>
      <c r="D17" s="480">
        <f t="shared" si="2"/>
        <v>456823</v>
      </c>
      <c r="E17" s="480">
        <f t="shared" si="2"/>
        <v>10934784</v>
      </c>
      <c r="F17" s="480">
        <f t="shared" si="2"/>
        <v>251993</v>
      </c>
      <c r="G17" s="480">
        <f t="shared" si="2"/>
        <v>190874</v>
      </c>
      <c r="H17" s="480">
        <f t="shared" si="2"/>
        <v>0</v>
      </c>
      <c r="I17" s="428"/>
      <c r="J17" s="480">
        <f>SUM(J12:J16)</f>
        <v>0</v>
      </c>
      <c r="K17" s="480">
        <f>SUM(K12:K16)</f>
        <v>3598</v>
      </c>
      <c r="L17" s="38"/>
    </row>
    <row r="18" spans="1:12" ht="15" customHeight="1" thickTop="1" x14ac:dyDescent="0.2">
      <c r="A18" s="1009" t="s">
        <v>1298</v>
      </c>
      <c r="B18" s="257">
        <v>4180</v>
      </c>
      <c r="C18" s="686">
        <f t="shared" ref="C18:H18" si="3">C9</f>
        <v>1386717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6962367</v>
      </c>
      <c r="D19" s="480">
        <f t="shared" si="4"/>
        <v>456823</v>
      </c>
      <c r="E19" s="480">
        <f t="shared" si="4"/>
        <v>10934784</v>
      </c>
      <c r="F19" s="480">
        <f t="shared" si="4"/>
        <v>251993</v>
      </c>
      <c r="G19" s="480">
        <f t="shared" si="4"/>
        <v>190874</v>
      </c>
      <c r="H19" s="480">
        <f t="shared" si="4"/>
        <v>0</v>
      </c>
      <c r="I19" s="428"/>
      <c r="J19" s="480">
        <f>SUM(J17:J18)</f>
        <v>0</v>
      </c>
      <c r="K19" s="480">
        <f>SUM(K17:K18)</f>
        <v>3598</v>
      </c>
      <c r="L19" s="38"/>
    </row>
    <row r="20" spans="1:12" ht="27" thickTop="1" thickBot="1" x14ac:dyDescent="0.25">
      <c r="A20" s="453" t="s">
        <v>1299</v>
      </c>
      <c r="B20" s="454"/>
      <c r="C20" s="1007">
        <f>C8-C17</f>
        <v>86950</v>
      </c>
      <c r="D20" s="1007">
        <f t="shared" ref="D20:K20" si="5">D8-D17</f>
        <v>9311</v>
      </c>
      <c r="E20" s="1007">
        <f t="shared" si="5"/>
        <v>-9716354</v>
      </c>
      <c r="F20" s="1007">
        <f t="shared" si="5"/>
        <v>36134</v>
      </c>
      <c r="G20" s="1007">
        <f t="shared" si="5"/>
        <v>-37224</v>
      </c>
      <c r="H20" s="1007">
        <f t="shared" si="5"/>
        <v>0</v>
      </c>
      <c r="I20" s="1007">
        <f t="shared" si="5"/>
        <v>28203</v>
      </c>
      <c r="J20" s="1007">
        <f t="shared" si="5"/>
        <v>67</v>
      </c>
      <c r="K20" s="1007">
        <f t="shared" si="5"/>
        <v>51676</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v>9175000</v>
      </c>
      <c r="F33" s="431"/>
      <c r="G33" s="502"/>
      <c r="H33" s="431"/>
      <c r="I33" s="431"/>
      <c r="J33" s="431"/>
      <c r="K33" s="431"/>
      <c r="L33" s="499"/>
    </row>
    <row r="34" spans="1:12" s="695" customFormat="1" x14ac:dyDescent="0.2">
      <c r="A34" s="1011" t="s">
        <v>1160</v>
      </c>
      <c r="B34" s="698">
        <v>7220</v>
      </c>
      <c r="C34" s="431"/>
      <c r="D34" s="431"/>
      <c r="E34" s="431">
        <v>719827</v>
      </c>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9894827</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v>174478</v>
      </c>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174478</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9720349</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8" t="s">
        <v>681</v>
      </c>
      <c r="B78" s="2269"/>
      <c r="C78" s="438">
        <f t="shared" ref="C78:K78" si="9">C20+C77</f>
        <v>86950</v>
      </c>
      <c r="D78" s="438">
        <f t="shared" si="9"/>
        <v>9311</v>
      </c>
      <c r="E78" s="438">
        <f t="shared" si="9"/>
        <v>3995</v>
      </c>
      <c r="F78" s="438">
        <f t="shared" si="9"/>
        <v>36134</v>
      </c>
      <c r="G78" s="438">
        <f t="shared" si="9"/>
        <v>-37224</v>
      </c>
      <c r="H78" s="438">
        <f t="shared" si="9"/>
        <v>0</v>
      </c>
      <c r="I78" s="438">
        <f t="shared" si="9"/>
        <v>28203</v>
      </c>
      <c r="J78" s="438">
        <f t="shared" si="9"/>
        <v>67</v>
      </c>
      <c r="K78" s="438">
        <f t="shared" si="9"/>
        <v>51676</v>
      </c>
      <c r="L78" s="500"/>
    </row>
    <row r="79" spans="1:12" ht="13.5" thickTop="1" x14ac:dyDescent="0.2">
      <c r="A79" s="811" t="s">
        <v>1954</v>
      </c>
      <c r="B79" s="455"/>
      <c r="C79" s="430">
        <v>3066115</v>
      </c>
      <c r="D79" s="694">
        <v>327755</v>
      </c>
      <c r="E79" s="694">
        <v>1171</v>
      </c>
      <c r="F79" s="694">
        <v>186804</v>
      </c>
      <c r="G79" s="694">
        <v>193686</v>
      </c>
      <c r="H79" s="694">
        <v>80</v>
      </c>
      <c r="I79" s="694">
        <v>223940</v>
      </c>
      <c r="J79" s="694">
        <v>20310</v>
      </c>
      <c r="K79" s="694">
        <v>177659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3153065</v>
      </c>
      <c r="D81" s="480">
        <f>SUM(D78:D80)</f>
        <v>337066</v>
      </c>
      <c r="E81" s="480">
        <f t="shared" ref="E81:K81" si="10">SUM(E78:E80)</f>
        <v>5166</v>
      </c>
      <c r="F81" s="480">
        <f t="shared" si="10"/>
        <v>222938</v>
      </c>
      <c r="G81" s="480">
        <f t="shared" si="10"/>
        <v>156462</v>
      </c>
      <c r="H81" s="480">
        <f t="shared" si="10"/>
        <v>80</v>
      </c>
      <c r="I81" s="480">
        <f t="shared" si="10"/>
        <v>252143</v>
      </c>
      <c r="J81" s="480">
        <f t="shared" si="10"/>
        <v>20377</v>
      </c>
      <c r="K81" s="480">
        <f t="shared" si="10"/>
        <v>229335</v>
      </c>
      <c r="L81" s="38"/>
    </row>
    <row r="82" spans="1:12" ht="0.75" customHeight="1" thickTop="1" thickBot="1" x14ac:dyDescent="0.25">
      <c r="A82" s="623" t="s">
        <v>399</v>
      </c>
      <c r="B82" s="621"/>
      <c r="C82" s="1125">
        <f>(C81-C79)</f>
        <v>86950</v>
      </c>
      <c r="D82" s="1125">
        <f t="shared" ref="D82:K82" si="11">(D81-D79)</f>
        <v>9311</v>
      </c>
      <c r="E82" s="1125">
        <f t="shared" si="11"/>
        <v>3995</v>
      </c>
      <c r="F82" s="1125">
        <f t="shared" si="11"/>
        <v>36134</v>
      </c>
      <c r="G82" s="1125">
        <f t="shared" si="11"/>
        <v>-37224</v>
      </c>
      <c r="H82" s="1125">
        <f t="shared" si="11"/>
        <v>0</v>
      </c>
      <c r="I82" s="1125">
        <f t="shared" si="11"/>
        <v>28203</v>
      </c>
      <c r="J82" s="1125">
        <f t="shared" si="11"/>
        <v>67</v>
      </c>
      <c r="K82" s="1125">
        <f t="shared" si="11"/>
        <v>51676</v>
      </c>
    </row>
    <row r="83" spans="1:12" ht="14.25" hidden="1" thickTop="1" thickBot="1" x14ac:dyDescent="0.25">
      <c r="A83" s="720" t="s">
        <v>400</v>
      </c>
      <c r="B83" s="622"/>
      <c r="C83" s="1126">
        <f>C82/C81</f>
        <v>2.7576342384314945E-2</v>
      </c>
      <c r="D83" s="1126">
        <f t="shared" ref="D83:K83" si="12">D82/D81</f>
        <v>2.7623670141752654E-2</v>
      </c>
      <c r="E83" s="1126">
        <f t="shared" si="12"/>
        <v>0.77332559039876114</v>
      </c>
      <c r="F83" s="1126">
        <f t="shared" si="12"/>
        <v>0.16208093730095363</v>
      </c>
      <c r="G83" s="1126">
        <f t="shared" si="12"/>
        <v>-0.2379108026230011</v>
      </c>
      <c r="H83" s="1126">
        <f t="shared" si="12"/>
        <v>0</v>
      </c>
      <c r="I83" s="1126">
        <f t="shared" si="12"/>
        <v>0.11185319441745359</v>
      </c>
      <c r="J83" s="1126">
        <f t="shared" si="12"/>
        <v>3.2880208077734701E-3</v>
      </c>
      <c r="K83" s="1126">
        <f t="shared" si="12"/>
        <v>0.22532975777792313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3" activePane="bottomLeft" state="frozen"/>
      <selection activeCell="T15" sqref="T15:AA15"/>
      <selection pane="bottomLeft" activeCell="T15" sqref="T15:AA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1872</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3082097</v>
      </c>
      <c r="D5" s="413">
        <v>333021</v>
      </c>
      <c r="E5" s="407">
        <v>1218263</v>
      </c>
      <c r="F5" s="797">
        <v>199968</v>
      </c>
      <c r="G5" s="407">
        <v>9786</v>
      </c>
      <c r="H5" s="407"/>
      <c r="I5" s="407">
        <v>27442</v>
      </c>
      <c r="J5" s="431"/>
      <c r="K5" s="407">
        <v>54660</v>
      </c>
    </row>
    <row r="6" spans="1:12" ht="14.25" x14ac:dyDescent="0.2">
      <c r="A6" s="902" t="s">
        <v>474</v>
      </c>
      <c r="B6" s="39">
        <v>1130</v>
      </c>
      <c r="C6" s="407"/>
      <c r="D6" s="407"/>
      <c r="E6" s="476"/>
      <c r="F6" s="476"/>
      <c r="G6" s="428"/>
      <c r="H6" s="428"/>
      <c r="I6" s="428"/>
      <c r="J6" s="428"/>
      <c r="K6" s="428"/>
    </row>
    <row r="7" spans="1:12" x14ac:dyDescent="0.2">
      <c r="A7" s="902" t="s">
        <v>116</v>
      </c>
      <c r="B7" s="258">
        <v>1140</v>
      </c>
      <c r="C7" s="407">
        <v>43751</v>
      </c>
      <c r="D7" s="407"/>
      <c r="E7" s="428"/>
      <c r="F7" s="431"/>
      <c r="G7" s="431"/>
      <c r="H7" s="431"/>
      <c r="I7" s="428"/>
      <c r="J7" s="428"/>
      <c r="K7" s="428"/>
    </row>
    <row r="8" spans="1:12" x14ac:dyDescent="0.2">
      <c r="A8" s="902" t="s">
        <v>475</v>
      </c>
      <c r="B8" s="39">
        <v>1150</v>
      </c>
      <c r="C8" s="476"/>
      <c r="D8" s="476"/>
      <c r="E8" s="502"/>
      <c r="F8" s="502"/>
      <c r="G8" s="413">
        <v>130799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3125848</v>
      </c>
      <c r="D12" s="479">
        <f t="shared" si="0"/>
        <v>333021</v>
      </c>
      <c r="E12" s="479">
        <f t="shared" si="0"/>
        <v>1218263</v>
      </c>
      <c r="F12" s="479">
        <f t="shared" si="0"/>
        <v>199968</v>
      </c>
      <c r="G12" s="479">
        <f t="shared" si="0"/>
        <v>140585</v>
      </c>
      <c r="H12" s="479">
        <f t="shared" si="0"/>
        <v>0</v>
      </c>
      <c r="I12" s="479">
        <f t="shared" si="0"/>
        <v>27442</v>
      </c>
      <c r="J12" s="479">
        <f t="shared" si="0"/>
        <v>0</v>
      </c>
      <c r="K12" s="480">
        <f t="shared" si="0"/>
        <v>54660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v>8309</v>
      </c>
      <c r="D15" s="407"/>
      <c r="E15" s="407"/>
      <c r="F15" s="407"/>
      <c r="G15" s="407"/>
      <c r="H15" s="407"/>
      <c r="I15" s="407"/>
      <c r="J15" s="431"/>
      <c r="K15" s="407"/>
    </row>
    <row r="16" spans="1:12" ht="15" customHeight="1" x14ac:dyDescent="0.2">
      <c r="A16" s="902" t="s">
        <v>477</v>
      </c>
      <c r="B16" s="258">
        <v>1230</v>
      </c>
      <c r="C16" s="478">
        <v>37852</v>
      </c>
      <c r="D16" s="407"/>
      <c r="E16" s="407"/>
      <c r="F16" s="407"/>
      <c r="G16" s="407">
        <v>12416</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46161</v>
      </c>
      <c r="D18" s="482">
        <f t="shared" ref="D18:K18" si="1">SUM(D14:D17)</f>
        <v>0</v>
      </c>
      <c r="E18" s="482">
        <f t="shared" si="1"/>
        <v>0</v>
      </c>
      <c r="F18" s="482">
        <f t="shared" si="1"/>
        <v>0</v>
      </c>
      <c r="G18" s="482">
        <f t="shared" si="1"/>
        <v>12416</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102302</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102302</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9269</v>
      </c>
      <c r="D65" s="407">
        <v>1143</v>
      </c>
      <c r="E65" s="407">
        <v>167</v>
      </c>
      <c r="F65" s="431">
        <v>701</v>
      </c>
      <c r="G65" s="407">
        <v>649</v>
      </c>
      <c r="H65" s="407"/>
      <c r="I65" s="407">
        <v>761</v>
      </c>
      <c r="J65" s="431">
        <v>67</v>
      </c>
      <c r="K65" s="407">
        <v>614</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9269</v>
      </c>
      <c r="D67" s="480">
        <f t="shared" ref="D67:K67" si="2">SUM(D65:D66)</f>
        <v>1143</v>
      </c>
      <c r="E67" s="480">
        <f t="shared" si="2"/>
        <v>167</v>
      </c>
      <c r="F67" s="480">
        <f t="shared" si="2"/>
        <v>701</v>
      </c>
      <c r="G67" s="480">
        <f t="shared" si="2"/>
        <v>649</v>
      </c>
      <c r="H67" s="480">
        <f t="shared" si="2"/>
        <v>0</v>
      </c>
      <c r="I67" s="480">
        <f t="shared" si="2"/>
        <v>761</v>
      </c>
      <c r="J67" s="480">
        <f t="shared" si="2"/>
        <v>67</v>
      </c>
      <c r="K67" s="480">
        <f t="shared" si="2"/>
        <v>614</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113194</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9786</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635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123615</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637</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68731</v>
      </c>
      <c r="D81" s="407"/>
      <c r="E81" s="428"/>
      <c r="F81" s="428"/>
      <c r="G81" s="428"/>
      <c r="H81" s="428"/>
      <c r="I81" s="428"/>
      <c r="J81" s="428"/>
      <c r="K81" s="428"/>
    </row>
    <row r="82" spans="1:11" ht="12.75" customHeight="1" thickBot="1" x14ac:dyDescent="0.25">
      <c r="A82" s="459" t="s">
        <v>275</v>
      </c>
      <c r="B82" s="452"/>
      <c r="C82" s="479">
        <f>SUM(C77:C81)</f>
        <v>69368</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11970</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2284</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75</v>
      </c>
      <c r="D107" s="407"/>
      <c r="E107" s="407"/>
      <c r="F107" s="407"/>
      <c r="G107" s="407"/>
      <c r="H107" s="407"/>
      <c r="I107" s="407"/>
      <c r="J107" s="431"/>
      <c r="K107" s="407"/>
    </row>
    <row r="108" spans="1:12" ht="12.75" customHeight="1" thickBot="1" x14ac:dyDescent="0.25">
      <c r="A108" s="459" t="s">
        <v>566</v>
      </c>
      <c r="B108" s="729"/>
      <c r="C108" s="479">
        <f>SUM(C95:C107)</f>
        <v>2359</v>
      </c>
      <c r="D108" s="479">
        <f t="shared" ref="D108:K108" si="3">SUM(D95:D107)</f>
        <v>11970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3478922</v>
      </c>
      <c r="D109" s="488">
        <f t="shared" si="4"/>
        <v>346134</v>
      </c>
      <c r="E109" s="488">
        <f t="shared" si="4"/>
        <v>1218430</v>
      </c>
      <c r="F109" s="488">
        <f t="shared" si="4"/>
        <v>200669</v>
      </c>
      <c r="G109" s="488">
        <f t="shared" si="4"/>
        <v>153650</v>
      </c>
      <c r="H109" s="488">
        <f t="shared" si="4"/>
        <v>0</v>
      </c>
      <c r="I109" s="488">
        <f t="shared" si="4"/>
        <v>28203</v>
      </c>
      <c r="J109" s="488">
        <f t="shared" si="4"/>
        <v>67</v>
      </c>
      <c r="K109" s="438">
        <f t="shared" si="4"/>
        <v>55274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1741480</v>
      </c>
      <c r="D117" s="413">
        <v>120000</v>
      </c>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1741480</v>
      </c>
      <c r="D121" s="479">
        <f t="shared" si="5"/>
        <v>120000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16526</v>
      </c>
      <c r="D124" s="487"/>
      <c r="E124" s="428"/>
      <c r="F124" s="797"/>
      <c r="G124" s="428"/>
      <c r="H124" s="428"/>
      <c r="I124" s="428"/>
      <c r="J124" s="428"/>
      <c r="K124" s="428"/>
    </row>
    <row r="125" spans="1:11" ht="12.75" customHeight="1" x14ac:dyDescent="0.2">
      <c r="A125" s="902" t="s">
        <v>1772</v>
      </c>
      <c r="B125" s="260">
        <v>3105</v>
      </c>
      <c r="C125" s="407">
        <v>69419</v>
      </c>
      <c r="D125" s="487"/>
      <c r="E125" s="428"/>
      <c r="F125" s="407"/>
      <c r="G125" s="428"/>
      <c r="H125" s="428"/>
      <c r="I125" s="428"/>
      <c r="J125" s="428"/>
      <c r="K125" s="428"/>
    </row>
    <row r="126" spans="1:11" ht="12.75" customHeight="1" x14ac:dyDescent="0.2">
      <c r="A126" s="902" t="s">
        <v>1013</v>
      </c>
      <c r="B126" s="260">
        <v>3110</v>
      </c>
      <c r="C126" s="478">
        <v>95530</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181475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717</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81972</v>
      </c>
      <c r="G151" s="431"/>
      <c r="H151" s="428"/>
      <c r="I151" s="428"/>
      <c r="J151" s="428"/>
      <c r="K151" s="428"/>
    </row>
    <row r="152" spans="1:11" ht="12.75" customHeight="1" x14ac:dyDescent="0.2">
      <c r="A152" s="902" t="s">
        <v>1224</v>
      </c>
      <c r="B152" s="260">
        <v>3510</v>
      </c>
      <c r="C152" s="478"/>
      <c r="D152" s="407"/>
      <c r="E152" s="487"/>
      <c r="F152" s="407">
        <v>5486</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87458</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2" t="s">
        <v>459</v>
      </c>
      <c r="B172" s="2273"/>
      <c r="C172" s="913">
        <f t="shared" ref="C172:K172" si="6">SUM(C131,C140,C144,C145:C149,C154,C155:C170,C171)</f>
        <v>182192</v>
      </c>
      <c r="D172" s="913">
        <f t="shared" si="6"/>
        <v>0</v>
      </c>
      <c r="E172" s="913">
        <f t="shared" si="6"/>
        <v>0</v>
      </c>
      <c r="F172" s="913">
        <f t="shared" si="6"/>
        <v>87458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1923672</v>
      </c>
      <c r="D173" s="488">
        <f>SUM(D121,D172)</f>
        <v>120000</v>
      </c>
      <c r="E173" s="488">
        <f>SUM(E121,E172)</f>
        <v>0</v>
      </c>
      <c r="F173" s="488">
        <f t="shared" ref="F173:K173" si="7">SUM(F121,F172)</f>
        <v>87458</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4" t="s">
        <v>1864</v>
      </c>
      <c r="B175" s="227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0" t="s">
        <v>901</v>
      </c>
      <c r="B178" s="228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8" t="s">
        <v>1865</v>
      </c>
      <c r="B179" s="227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0" t="s">
        <v>902</v>
      </c>
      <c r="B184" s="228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8" t="s">
        <v>1866</v>
      </c>
      <c r="B185" s="2279"/>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51076</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51076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65282</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65282</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1554</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109565</v>
      </c>
      <c r="D220" s="407"/>
      <c r="E220" s="428"/>
      <c r="F220" s="407"/>
      <c r="G220" s="407"/>
      <c r="H220" s="428"/>
      <c r="I220" s="428"/>
      <c r="J220" s="428"/>
      <c r="K220" s="428"/>
    </row>
    <row r="221" spans="1:11" ht="12.75" customHeight="1" x14ac:dyDescent="0.2">
      <c r="A221" s="902" t="s">
        <v>1221</v>
      </c>
      <c r="B221" s="39">
        <v>4625</v>
      </c>
      <c r="C221" s="478">
        <v>9447</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120566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9095</v>
      </c>
      <c r="D270" s="419"/>
      <c r="E270" s="428"/>
      <c r="F270" s="419"/>
      <c r="G270" s="419"/>
      <c r="H270" s="428"/>
      <c r="I270" s="428"/>
      <c r="J270" s="428"/>
      <c r="K270" s="428"/>
    </row>
    <row r="271" spans="1:11" ht="12.75" customHeight="1" thickTop="1" thickBot="1" x14ac:dyDescent="0.25">
      <c r="A271" s="902" t="s">
        <v>436</v>
      </c>
      <c r="B271" s="39">
        <v>4992</v>
      </c>
      <c r="C271" s="492">
        <v>13987</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6" t="s">
        <v>1718</v>
      </c>
      <c r="B273" s="2277"/>
      <c r="C273" s="488">
        <f t="shared" ref="C273:H273" si="10">SUM(C191,C201,C211,C216,C224,C228,C229,C259:C272)</f>
        <v>260006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260006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5662600</v>
      </c>
      <c r="D275" s="488">
        <f t="shared" si="12"/>
        <v>466134</v>
      </c>
      <c r="E275" s="488">
        <f t="shared" si="12"/>
        <v>1218430</v>
      </c>
      <c r="F275" s="488">
        <f t="shared" si="12"/>
        <v>288127</v>
      </c>
      <c r="G275" s="488">
        <f t="shared" si="12"/>
        <v>153650</v>
      </c>
      <c r="H275" s="488">
        <f t="shared" si="12"/>
        <v>0</v>
      </c>
      <c r="I275" s="488">
        <f t="shared" si="12"/>
        <v>28203</v>
      </c>
      <c r="J275" s="488">
        <f t="shared" si="12"/>
        <v>67</v>
      </c>
      <c r="K275" s="438">
        <f t="shared" si="12"/>
        <v>55274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3" activePane="bottomLeft" state="frozen"/>
      <selection activeCell="T15" sqref="T15:AA15"/>
      <selection pane="bottomLeft" activeCell="T15" sqref="T15:AA1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6" t="s">
        <v>335</v>
      </c>
      <c r="B3" s="228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2442135</v>
      </c>
      <c r="D5" s="407">
        <v>546699</v>
      </c>
      <c r="E5" s="407">
        <v>41741</v>
      </c>
      <c r="F5" s="407">
        <v>148822</v>
      </c>
      <c r="G5" s="407"/>
      <c r="H5" s="407">
        <v>2277</v>
      </c>
      <c r="I5" s="431"/>
      <c r="J5" s="431"/>
      <c r="K5" s="409">
        <f>SUM(C5:J5)</f>
        <v>3181674</v>
      </c>
      <c r="L5" s="407">
        <f>2443523+588660+158469+2285</f>
        <v>3192937</v>
      </c>
    </row>
    <row r="6" spans="1:14" x14ac:dyDescent="0.2">
      <c r="A6" s="1753" t="s">
        <v>1748</v>
      </c>
      <c r="B6" s="265" t="s">
        <v>1746</v>
      </c>
      <c r="C6" s="502"/>
      <c r="D6" s="502"/>
      <c r="E6" s="407"/>
      <c r="F6" s="502"/>
      <c r="G6" s="502"/>
      <c r="H6" s="502"/>
      <c r="I6" s="502"/>
      <c r="J6" s="502"/>
      <c r="K6" s="409">
        <f>SUM(C6,E6)</f>
        <v>0</v>
      </c>
      <c r="L6" s="407"/>
    </row>
    <row r="7" spans="1:14" x14ac:dyDescent="0.2">
      <c r="A7" s="1753" t="s">
        <v>170</v>
      </c>
      <c r="B7" s="265" t="s">
        <v>1121</v>
      </c>
      <c r="C7" s="431">
        <v>122728</v>
      </c>
      <c r="D7" s="431">
        <v>27637</v>
      </c>
      <c r="E7" s="431"/>
      <c r="F7" s="431"/>
      <c r="G7" s="431"/>
      <c r="H7" s="431"/>
      <c r="I7" s="431"/>
      <c r="J7" s="431"/>
      <c r="K7" s="409">
        <f t="shared" ref="K7:K32" si="0">SUM(C7:J7)</f>
        <v>150365</v>
      </c>
      <c r="L7" s="407">
        <f>122731+27638</f>
        <v>150369</v>
      </c>
    </row>
    <row r="8" spans="1:14" x14ac:dyDescent="0.2">
      <c r="A8" s="1753" t="s">
        <v>171</v>
      </c>
      <c r="B8" s="265">
        <v>1200</v>
      </c>
      <c r="C8" s="407">
        <v>594698</v>
      </c>
      <c r="D8" s="407">
        <v>74369</v>
      </c>
      <c r="E8" s="407">
        <v>364</v>
      </c>
      <c r="F8" s="407">
        <v>32266</v>
      </c>
      <c r="G8" s="407">
        <v>1116</v>
      </c>
      <c r="H8" s="407"/>
      <c r="I8" s="431"/>
      <c r="J8" s="431"/>
      <c r="K8" s="409">
        <f t="shared" si="0"/>
        <v>702813</v>
      </c>
      <c r="L8" s="407">
        <f>594712+74379+364+29710+1116</f>
        <v>700281</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21124</v>
      </c>
      <c r="D10" s="407"/>
      <c r="E10" s="407">
        <v>2960</v>
      </c>
      <c r="F10" s="407"/>
      <c r="G10" s="407"/>
      <c r="H10" s="407"/>
      <c r="I10" s="431"/>
      <c r="J10" s="431"/>
      <c r="K10" s="409">
        <f t="shared" si="0"/>
        <v>24084</v>
      </c>
      <c r="L10" s="407">
        <f>21124+3000</f>
        <v>24124</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c r="D13" s="407"/>
      <c r="E13" s="407"/>
      <c r="F13" s="407"/>
      <c r="G13" s="407"/>
      <c r="H13" s="407"/>
      <c r="I13" s="431"/>
      <c r="J13" s="431"/>
      <c r="K13" s="409">
        <f t="shared" si="0"/>
        <v>0</v>
      </c>
      <c r="L13" s="407"/>
    </row>
    <row r="14" spans="1:14" x14ac:dyDescent="0.2">
      <c r="A14" s="1753" t="s">
        <v>1117</v>
      </c>
      <c r="B14" s="265">
        <v>1500</v>
      </c>
      <c r="C14" s="407">
        <v>73188</v>
      </c>
      <c r="D14" s="407">
        <v>7883</v>
      </c>
      <c r="E14" s="407">
        <v>1100</v>
      </c>
      <c r="F14" s="407">
        <v>2500</v>
      </c>
      <c r="G14" s="407"/>
      <c r="H14" s="407">
        <v>1955</v>
      </c>
      <c r="I14" s="431"/>
      <c r="J14" s="431"/>
      <c r="K14" s="409">
        <f t="shared" si="0"/>
        <v>86626</v>
      </c>
      <c r="L14" s="407">
        <f>73188+7884+1100+2500+1955</f>
        <v>86627</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c r="D17" s="431"/>
      <c r="E17" s="431"/>
      <c r="F17" s="431"/>
      <c r="G17" s="431"/>
      <c r="H17" s="431"/>
      <c r="I17" s="431"/>
      <c r="J17" s="431"/>
      <c r="K17" s="409">
        <f t="shared" si="0"/>
        <v>0</v>
      </c>
      <c r="L17" s="407"/>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3253873</v>
      </c>
      <c r="D33" s="410">
        <f t="shared" ref="D33:L33" si="1">SUM(D5:D32)</f>
        <v>656588</v>
      </c>
      <c r="E33" s="410">
        <f t="shared" si="1"/>
        <v>46165</v>
      </c>
      <c r="F33" s="410">
        <f t="shared" si="1"/>
        <v>183588</v>
      </c>
      <c r="G33" s="410">
        <f t="shared" si="1"/>
        <v>1116</v>
      </c>
      <c r="H33" s="410">
        <f t="shared" si="1"/>
        <v>4232</v>
      </c>
      <c r="I33" s="410">
        <f t="shared" si="1"/>
        <v>0</v>
      </c>
      <c r="J33" s="410">
        <f t="shared" si="1"/>
        <v>0</v>
      </c>
      <c r="K33" s="410">
        <f t="shared" si="1"/>
        <v>4145562</v>
      </c>
      <c r="L33" s="410">
        <f t="shared" si="1"/>
        <v>4154338</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41814</v>
      </c>
      <c r="D37" s="407">
        <v>12275</v>
      </c>
      <c r="E37" s="407"/>
      <c r="F37" s="407">
        <v>37</v>
      </c>
      <c r="G37" s="407"/>
      <c r="H37" s="407"/>
      <c r="I37" s="431"/>
      <c r="J37" s="431"/>
      <c r="K37" s="409">
        <f t="shared" si="2"/>
        <v>54126</v>
      </c>
      <c r="L37" s="407">
        <f>41814+12284+38</f>
        <v>54136</v>
      </c>
    </row>
    <row r="38" spans="1:14" x14ac:dyDescent="0.2">
      <c r="A38" s="1753" t="s">
        <v>220</v>
      </c>
      <c r="B38" s="265">
        <v>2130</v>
      </c>
      <c r="C38" s="407">
        <v>61889</v>
      </c>
      <c r="D38" s="407"/>
      <c r="E38" s="407">
        <v>122</v>
      </c>
      <c r="F38" s="407">
        <v>2549</v>
      </c>
      <c r="G38" s="407"/>
      <c r="H38" s="407"/>
      <c r="I38" s="431"/>
      <c r="J38" s="431"/>
      <c r="K38" s="409">
        <f t="shared" si="2"/>
        <v>64560</v>
      </c>
      <c r="L38" s="407">
        <f>61890+122+2550</f>
        <v>64562</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v>54929</v>
      </c>
      <c r="D40" s="407">
        <v>13435</v>
      </c>
      <c r="E40" s="407">
        <v>67</v>
      </c>
      <c r="F40" s="407">
        <v>213</v>
      </c>
      <c r="G40" s="407"/>
      <c r="H40" s="407"/>
      <c r="I40" s="431"/>
      <c r="J40" s="431"/>
      <c r="K40" s="409">
        <f t="shared" si="2"/>
        <v>68644</v>
      </c>
      <c r="L40" s="407">
        <f>54968+13439+67+214</f>
        <v>68688</v>
      </c>
    </row>
    <row r="41" spans="1:14" x14ac:dyDescent="0.2">
      <c r="A41" s="1753" t="s">
        <v>1882</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158632</v>
      </c>
      <c r="D42" s="410">
        <f t="shared" ref="D42:L42" si="3">SUM(D36:D41)</f>
        <v>25710</v>
      </c>
      <c r="E42" s="410">
        <f t="shared" si="3"/>
        <v>189</v>
      </c>
      <c r="F42" s="410">
        <f t="shared" si="3"/>
        <v>2799</v>
      </c>
      <c r="G42" s="410">
        <f t="shared" si="3"/>
        <v>0</v>
      </c>
      <c r="H42" s="410">
        <f t="shared" si="3"/>
        <v>0</v>
      </c>
      <c r="I42" s="410">
        <f t="shared" si="3"/>
        <v>0</v>
      </c>
      <c r="J42" s="410">
        <f t="shared" si="3"/>
        <v>0</v>
      </c>
      <c r="K42" s="410">
        <f t="shared" si="3"/>
        <v>187330</v>
      </c>
      <c r="L42" s="410">
        <f t="shared" si="3"/>
        <v>187386</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c r="D44" s="413"/>
      <c r="E44" s="413">
        <v>54000</v>
      </c>
      <c r="F44" s="413"/>
      <c r="G44" s="413"/>
      <c r="H44" s="413"/>
      <c r="I44" s="431"/>
      <c r="J44" s="431"/>
      <c r="K44" s="415">
        <f>SUM(C44:J44)</f>
        <v>54000</v>
      </c>
      <c r="L44" s="413">
        <v>54054</v>
      </c>
    </row>
    <row r="45" spans="1:14" x14ac:dyDescent="0.2">
      <c r="A45" s="1753" t="s">
        <v>956</v>
      </c>
      <c r="B45" s="265">
        <v>2220</v>
      </c>
      <c r="C45" s="407">
        <v>72176</v>
      </c>
      <c r="D45" s="407">
        <v>6629</v>
      </c>
      <c r="E45" s="407">
        <v>25889</v>
      </c>
      <c r="F45" s="407">
        <v>16911</v>
      </c>
      <c r="G45" s="407">
        <v>61731</v>
      </c>
      <c r="H45" s="407"/>
      <c r="I45" s="431"/>
      <c r="J45" s="431"/>
      <c r="K45" s="415">
        <f>SUM(C45:J45)</f>
        <v>183336</v>
      </c>
      <c r="L45" s="407">
        <f>72177+6630+25891+16915+61731</f>
        <v>183344</v>
      </c>
    </row>
    <row r="46" spans="1:14" x14ac:dyDescent="0.2">
      <c r="A46" s="1753" t="s">
        <v>957</v>
      </c>
      <c r="B46" s="265">
        <v>2230</v>
      </c>
      <c r="C46" s="407"/>
      <c r="D46" s="407"/>
      <c r="E46" s="407">
        <v>7935</v>
      </c>
      <c r="F46" s="407"/>
      <c r="G46" s="407"/>
      <c r="H46" s="407"/>
      <c r="I46" s="431"/>
      <c r="J46" s="431"/>
      <c r="K46" s="415">
        <f>SUM(C46:J46)</f>
        <v>7935</v>
      </c>
      <c r="L46" s="407">
        <v>8000</v>
      </c>
    </row>
    <row r="47" spans="1:14" ht="12.75" customHeight="1" thickBot="1" x14ac:dyDescent="0.25">
      <c r="A47" s="876" t="s">
        <v>641</v>
      </c>
      <c r="B47" s="463" t="s">
        <v>33</v>
      </c>
      <c r="C47" s="410">
        <f>SUM(C44:C46)</f>
        <v>72176</v>
      </c>
      <c r="D47" s="410">
        <f t="shared" ref="D47:K47" si="4">SUM(D44:D46)</f>
        <v>6629</v>
      </c>
      <c r="E47" s="410">
        <f t="shared" si="4"/>
        <v>87824</v>
      </c>
      <c r="F47" s="410">
        <f t="shared" si="4"/>
        <v>16911</v>
      </c>
      <c r="G47" s="410">
        <f t="shared" si="4"/>
        <v>61731</v>
      </c>
      <c r="H47" s="410">
        <f t="shared" si="4"/>
        <v>0</v>
      </c>
      <c r="I47" s="410">
        <f t="shared" si="4"/>
        <v>0</v>
      </c>
      <c r="J47" s="410">
        <f t="shared" si="4"/>
        <v>0</v>
      </c>
      <c r="K47" s="410">
        <f t="shared" si="4"/>
        <v>245271</v>
      </c>
      <c r="L47" s="410">
        <f>SUM(L44:L46)</f>
        <v>245398</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3618</v>
      </c>
      <c r="D49" s="413">
        <v>24617</v>
      </c>
      <c r="E49" s="413">
        <v>41647</v>
      </c>
      <c r="F49" s="413">
        <v>879</v>
      </c>
      <c r="G49" s="413"/>
      <c r="H49" s="413">
        <v>7503</v>
      </c>
      <c r="I49" s="431"/>
      <c r="J49" s="431"/>
      <c r="K49" s="415">
        <f>SUM(C49:J49)</f>
        <v>78264</v>
      </c>
      <c r="L49" s="413">
        <f>3800+25000+41693+879+7503</f>
        <v>78875</v>
      </c>
    </row>
    <row r="50" spans="1:14" x14ac:dyDescent="0.2">
      <c r="A50" s="1753" t="s">
        <v>959</v>
      </c>
      <c r="B50" s="265">
        <v>2320</v>
      </c>
      <c r="C50" s="407">
        <v>97894</v>
      </c>
      <c r="D50" s="407">
        <v>33057</v>
      </c>
      <c r="E50" s="407">
        <v>1847</v>
      </c>
      <c r="F50" s="407">
        <v>744</v>
      </c>
      <c r="G50" s="407"/>
      <c r="H50" s="407">
        <v>1423</v>
      </c>
      <c r="I50" s="431"/>
      <c r="J50" s="431"/>
      <c r="K50" s="415">
        <f>SUM(C50:J50)</f>
        <v>134965</v>
      </c>
      <c r="L50" s="407">
        <f>98036+33058+2288+744+1423</f>
        <v>135549</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v>22784</v>
      </c>
      <c r="E52" s="682">
        <v>37533</v>
      </c>
      <c r="F52" s="682"/>
      <c r="G52" s="682"/>
      <c r="H52" s="682"/>
      <c r="I52" s="682"/>
      <c r="J52" s="682"/>
      <c r="K52" s="415">
        <f>SUM(C52:J52)</f>
        <v>60317</v>
      </c>
      <c r="L52" s="682">
        <f>22786+37533</f>
        <v>60319</v>
      </c>
    </row>
    <row r="53" spans="1:14" ht="12.75" customHeight="1" thickBot="1" x14ac:dyDescent="0.25">
      <c r="A53" s="876" t="s">
        <v>813</v>
      </c>
      <c r="B53" s="463" t="s">
        <v>34</v>
      </c>
      <c r="C53" s="410">
        <f>SUM(C49:C52)</f>
        <v>101512</v>
      </c>
      <c r="D53" s="410">
        <f t="shared" ref="D53:L53" si="5">SUM(D49:D52)</f>
        <v>80458</v>
      </c>
      <c r="E53" s="410">
        <f t="shared" si="5"/>
        <v>81027</v>
      </c>
      <c r="F53" s="410">
        <f t="shared" si="5"/>
        <v>1623</v>
      </c>
      <c r="G53" s="410">
        <f t="shared" si="5"/>
        <v>0</v>
      </c>
      <c r="H53" s="410">
        <f t="shared" si="5"/>
        <v>8926</v>
      </c>
      <c r="I53" s="410">
        <f t="shared" si="5"/>
        <v>0</v>
      </c>
      <c r="J53" s="410">
        <f t="shared" si="5"/>
        <v>0</v>
      </c>
      <c r="K53" s="410">
        <f t="shared" si="5"/>
        <v>273546</v>
      </c>
      <c r="L53" s="410">
        <f t="shared" si="5"/>
        <v>274743</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252885</v>
      </c>
      <c r="D55" s="413">
        <v>76752</v>
      </c>
      <c r="E55" s="413">
        <v>1814</v>
      </c>
      <c r="F55" s="413">
        <v>1750</v>
      </c>
      <c r="G55" s="413"/>
      <c r="H55" s="413"/>
      <c r="I55" s="431"/>
      <c r="J55" s="431"/>
      <c r="K55" s="415">
        <f>SUM(C55:J55)</f>
        <v>333201</v>
      </c>
      <c r="L55" s="413">
        <f>253067+77566+815+2807</f>
        <v>334255</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252885</v>
      </c>
      <c r="D57" s="416">
        <f t="shared" ref="D57:K57" si="6">SUM(D55:D56)</f>
        <v>76752</v>
      </c>
      <c r="E57" s="416">
        <f t="shared" si="6"/>
        <v>1814</v>
      </c>
      <c r="F57" s="416">
        <f t="shared" si="6"/>
        <v>1750</v>
      </c>
      <c r="G57" s="416">
        <f t="shared" si="6"/>
        <v>0</v>
      </c>
      <c r="H57" s="416">
        <f t="shared" si="6"/>
        <v>0</v>
      </c>
      <c r="I57" s="416">
        <f t="shared" si="6"/>
        <v>0</v>
      </c>
      <c r="J57" s="416">
        <f t="shared" si="6"/>
        <v>0</v>
      </c>
      <c r="K57" s="416">
        <f t="shared" si="6"/>
        <v>333201</v>
      </c>
      <c r="L57" s="410">
        <f>SUM(L55:L56)</f>
        <v>334255</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37595</v>
      </c>
      <c r="D60" s="407">
        <v>6810</v>
      </c>
      <c r="E60" s="407">
        <v>8468</v>
      </c>
      <c r="F60" s="407">
        <v>819</v>
      </c>
      <c r="G60" s="407"/>
      <c r="H60" s="407"/>
      <c r="I60" s="431"/>
      <c r="J60" s="431"/>
      <c r="K60" s="415">
        <f t="shared" si="7"/>
        <v>53692</v>
      </c>
      <c r="L60" s="407">
        <f>37595+6827+9004+1000+154</f>
        <v>54580</v>
      </c>
      <c r="M60" s="14"/>
      <c r="N60" s="14"/>
    </row>
    <row r="61" spans="1:14" s="15" customFormat="1" x14ac:dyDescent="0.2">
      <c r="A61" s="1753" t="s">
        <v>219</v>
      </c>
      <c r="B61" s="265">
        <v>2540</v>
      </c>
      <c r="C61" s="407"/>
      <c r="D61" s="407"/>
      <c r="E61" s="407">
        <v>23548</v>
      </c>
      <c r="F61" s="407"/>
      <c r="G61" s="407"/>
      <c r="H61" s="407"/>
      <c r="I61" s="431"/>
      <c r="J61" s="431"/>
      <c r="K61" s="415">
        <f t="shared" si="7"/>
        <v>23548</v>
      </c>
      <c r="L61" s="407">
        <v>23548</v>
      </c>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70772</v>
      </c>
      <c r="D63" s="407">
        <v>32</v>
      </c>
      <c r="E63" s="407">
        <v>3226</v>
      </c>
      <c r="F63" s="407">
        <v>105460</v>
      </c>
      <c r="G63" s="407"/>
      <c r="H63" s="407">
        <v>965</v>
      </c>
      <c r="I63" s="431"/>
      <c r="J63" s="431"/>
      <c r="K63" s="415">
        <f t="shared" si="7"/>
        <v>180455</v>
      </c>
      <c r="L63" s="407">
        <f>71689+33+3227+105465+966</f>
        <v>181380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108367</v>
      </c>
      <c r="D65" s="410">
        <f t="shared" ref="D65:L65" si="8">SUM(D59:D64)</f>
        <v>6842</v>
      </c>
      <c r="E65" s="410">
        <f t="shared" si="8"/>
        <v>35242</v>
      </c>
      <c r="F65" s="410">
        <f t="shared" si="8"/>
        <v>106279</v>
      </c>
      <c r="G65" s="410">
        <f t="shared" si="8"/>
        <v>0</v>
      </c>
      <c r="H65" s="410">
        <f t="shared" si="8"/>
        <v>965</v>
      </c>
      <c r="I65" s="410">
        <f t="shared" si="8"/>
        <v>0</v>
      </c>
      <c r="J65" s="410">
        <f t="shared" si="8"/>
        <v>0</v>
      </c>
      <c r="K65" s="410">
        <f t="shared" si="8"/>
        <v>257695</v>
      </c>
      <c r="L65" s="410">
        <f t="shared" si="8"/>
        <v>259508</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v>100</v>
      </c>
      <c r="M73" s="14"/>
      <c r="N73" s="14"/>
    </row>
    <row r="74" spans="1:14" ht="12.75" customHeight="1" thickTop="1" thickBot="1" x14ac:dyDescent="0.25">
      <c r="A74" s="876" t="s">
        <v>952</v>
      </c>
      <c r="B74" s="1744">
        <v>2000</v>
      </c>
      <c r="C74" s="420">
        <f>SUM(C42,C47,C53,C57,C65,C72,C73)</f>
        <v>693572</v>
      </c>
      <c r="D74" s="420">
        <f t="shared" ref="D74:K74" si="10">SUM(D42,D47,D53,D57,D65,D72,D73)</f>
        <v>196391</v>
      </c>
      <c r="E74" s="420">
        <f t="shared" si="10"/>
        <v>206096</v>
      </c>
      <c r="F74" s="420">
        <f t="shared" si="10"/>
        <v>129362</v>
      </c>
      <c r="G74" s="420">
        <f t="shared" si="10"/>
        <v>61731</v>
      </c>
      <c r="H74" s="420">
        <f t="shared" si="10"/>
        <v>9891</v>
      </c>
      <c r="I74" s="420">
        <f t="shared" si="10"/>
        <v>0</v>
      </c>
      <c r="J74" s="420">
        <f t="shared" si="10"/>
        <v>0</v>
      </c>
      <c r="K74" s="420">
        <f t="shared" si="10"/>
        <v>1297043</v>
      </c>
      <c r="L74" s="420">
        <f>SUM(L42,L47,L53,L57,L65,L72,L73)</f>
        <v>1301390</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v>130391</v>
      </c>
      <c r="F79" s="408"/>
      <c r="G79" s="408"/>
      <c r="H79" s="407"/>
      <c r="I79" s="502"/>
      <c r="J79" s="502"/>
      <c r="K79" s="409">
        <f t="shared" si="11"/>
        <v>130391</v>
      </c>
      <c r="L79" s="407">
        <v>130392</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v>2654</v>
      </c>
      <c r="F83" s="408"/>
      <c r="G83" s="408"/>
      <c r="H83" s="407"/>
      <c r="I83" s="502"/>
      <c r="J83" s="502"/>
      <c r="K83" s="409">
        <f t="shared" si="11"/>
        <v>2654</v>
      </c>
      <c r="L83" s="407"/>
    </row>
    <row r="84" spans="1:12" ht="13.5" thickBot="1" x14ac:dyDescent="0.25">
      <c r="A84" s="876" t="s">
        <v>1850</v>
      </c>
      <c r="B84" s="528">
        <v>4100</v>
      </c>
      <c r="C84" s="408"/>
      <c r="D84" s="408"/>
      <c r="E84" s="410">
        <f>SUM(E78:E83)</f>
        <v>133045</v>
      </c>
      <c r="F84" s="408"/>
      <c r="G84" s="408"/>
      <c r="H84" s="410">
        <f>SUM(H78:H83)</f>
        <v>0</v>
      </c>
      <c r="I84" s="502"/>
      <c r="J84" s="502"/>
      <c r="K84" s="410">
        <f>SUM(K78:K83)</f>
        <v>133045</v>
      </c>
      <c r="L84" s="410">
        <f>SUM(L78:L83)</f>
        <v>130392</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133045</v>
      </c>
      <c r="F102" s="408"/>
      <c r="G102" s="408"/>
      <c r="H102" s="420">
        <f>SUM(H84,H92,H100,H101)</f>
        <v>0</v>
      </c>
      <c r="I102" s="502"/>
      <c r="J102" s="502"/>
      <c r="K102" s="420">
        <f>SUM(K84,K92,K100,K101)</f>
        <v>133045</v>
      </c>
      <c r="L102" s="420">
        <f>SUM(L84,L92,L100,L101)</f>
        <v>130392</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3947445</v>
      </c>
      <c r="D114" s="410">
        <f t="shared" ref="D114:K114" si="13">SUM(D33,D74,D75,D102,D112,D113)</f>
        <v>852979</v>
      </c>
      <c r="E114" s="410">
        <f t="shared" si="13"/>
        <v>385306</v>
      </c>
      <c r="F114" s="410">
        <f t="shared" si="13"/>
        <v>312950</v>
      </c>
      <c r="G114" s="410">
        <f t="shared" si="13"/>
        <v>62847</v>
      </c>
      <c r="H114" s="410">
        <f>SUM(H33,H74,H75,H102,H112,H113)</f>
        <v>14123</v>
      </c>
      <c r="I114" s="410">
        <f t="shared" si="13"/>
        <v>0</v>
      </c>
      <c r="J114" s="410">
        <f t="shared" si="13"/>
        <v>0</v>
      </c>
      <c r="K114" s="410">
        <f t="shared" si="13"/>
        <v>5575650</v>
      </c>
      <c r="L114" s="410">
        <f>SUM(L33,L74,L75,L102,L112,L113)</f>
        <v>5586120</v>
      </c>
    </row>
    <row r="115" spans="1:14" ht="23.25" thickTop="1" x14ac:dyDescent="0.2">
      <c r="A115" s="1765" t="s">
        <v>1155</v>
      </c>
      <c r="B115" s="881"/>
      <c r="C115" s="411"/>
      <c r="D115" s="411"/>
      <c r="E115" s="411"/>
      <c r="F115" s="411"/>
      <c r="G115" s="411"/>
      <c r="H115" s="411"/>
      <c r="I115" s="411"/>
      <c r="J115" s="411"/>
      <c r="K115" s="435">
        <f>'Revenues 9-14'!C275-'Expenditures 15-22'!K114</f>
        <v>86950</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4" t="s">
        <v>334</v>
      </c>
      <c r="B117" s="228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162134</v>
      </c>
      <c r="D124" s="407">
        <v>13216</v>
      </c>
      <c r="E124" s="407">
        <v>84546</v>
      </c>
      <c r="F124" s="407">
        <v>180752</v>
      </c>
      <c r="G124" s="407">
        <v>16175</v>
      </c>
      <c r="H124" s="407"/>
      <c r="I124" s="431"/>
      <c r="J124" s="431"/>
      <c r="K124" s="410">
        <f>SUM(C124:J124)</f>
        <v>456823</v>
      </c>
      <c r="L124" s="407">
        <v>461833</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162134</v>
      </c>
      <c r="D127" s="410">
        <f t="shared" ref="D127:L127" si="14">SUM(D122:D126)</f>
        <v>13216</v>
      </c>
      <c r="E127" s="410">
        <f t="shared" si="14"/>
        <v>84546</v>
      </c>
      <c r="F127" s="410">
        <f t="shared" si="14"/>
        <v>180752</v>
      </c>
      <c r="G127" s="410">
        <f t="shared" si="14"/>
        <v>16175</v>
      </c>
      <c r="H127" s="410">
        <f t="shared" si="14"/>
        <v>0</v>
      </c>
      <c r="I127" s="410">
        <f t="shared" si="14"/>
        <v>0</v>
      </c>
      <c r="J127" s="410">
        <f t="shared" si="14"/>
        <v>0</v>
      </c>
      <c r="K127" s="410">
        <f t="shared" si="14"/>
        <v>456823</v>
      </c>
      <c r="L127" s="410">
        <f t="shared" si="14"/>
        <v>461833</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162134</v>
      </c>
      <c r="D129" s="420">
        <f t="shared" ref="D129:L129" si="15">SUM(D120,D127,D128)</f>
        <v>13216</v>
      </c>
      <c r="E129" s="420">
        <f t="shared" si="15"/>
        <v>84546</v>
      </c>
      <c r="F129" s="420">
        <f t="shared" si="15"/>
        <v>180752</v>
      </c>
      <c r="G129" s="420">
        <f t="shared" si="15"/>
        <v>16175</v>
      </c>
      <c r="H129" s="420">
        <f t="shared" si="15"/>
        <v>0</v>
      </c>
      <c r="I129" s="420">
        <f t="shared" si="15"/>
        <v>0</v>
      </c>
      <c r="J129" s="420">
        <f t="shared" si="15"/>
        <v>0</v>
      </c>
      <c r="K129" s="420">
        <f t="shared" si="15"/>
        <v>456823</v>
      </c>
      <c r="L129" s="420">
        <f t="shared" si="15"/>
        <v>461833</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95" t="s">
        <v>705</v>
      </c>
      <c r="B150" s="2296"/>
      <c r="C150" s="410">
        <f>SUM(C129,C130,C138,C148,C149)</f>
        <v>162134</v>
      </c>
      <c r="D150" s="410">
        <f t="shared" ref="D150:K150" si="16">SUM(D129,D130,D138,D148,D149)</f>
        <v>13216</v>
      </c>
      <c r="E150" s="410">
        <f t="shared" si="16"/>
        <v>84546</v>
      </c>
      <c r="F150" s="410">
        <f t="shared" si="16"/>
        <v>180752</v>
      </c>
      <c r="G150" s="410">
        <f t="shared" si="16"/>
        <v>16175</v>
      </c>
      <c r="H150" s="410">
        <f t="shared" si="16"/>
        <v>0</v>
      </c>
      <c r="I150" s="410">
        <f t="shared" si="16"/>
        <v>0</v>
      </c>
      <c r="J150" s="410">
        <f t="shared" si="16"/>
        <v>0</v>
      </c>
      <c r="K150" s="410">
        <f t="shared" si="16"/>
        <v>456823</v>
      </c>
      <c r="L150" s="410">
        <f>SUM(L129,L130,L138,L148,L149)</f>
        <v>461833</v>
      </c>
    </row>
    <row r="151" spans="1:14" ht="12.75" customHeight="1" thickTop="1" x14ac:dyDescent="0.2">
      <c r="A151" s="2291" t="s">
        <v>1378</v>
      </c>
      <c r="B151" s="2292"/>
      <c r="C151" s="411"/>
      <c r="D151" s="411"/>
      <c r="E151" s="411"/>
      <c r="F151" s="411"/>
      <c r="G151" s="411"/>
      <c r="H151" s="411"/>
      <c r="I151" s="411"/>
      <c r="J151" s="408"/>
      <c r="K151" s="435">
        <f>'Revenues 9-14'!D275-'Expenditures 15-22'!K150</f>
        <v>9311</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4" t="s">
        <v>706</v>
      </c>
      <c r="B153" s="217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689744</v>
      </c>
      <c r="I163" s="408"/>
      <c r="J163" s="408"/>
      <c r="K163" s="409">
        <f>SUM(C163:H163)</f>
        <v>689744</v>
      </c>
      <c r="L163" s="1803">
        <v>468501</v>
      </c>
    </row>
    <row r="164" spans="1:14" ht="33.75" customHeight="1" x14ac:dyDescent="0.2">
      <c r="A164" s="1773" t="s">
        <v>290</v>
      </c>
      <c r="B164" s="531" t="s">
        <v>32</v>
      </c>
      <c r="C164" s="408"/>
      <c r="D164" s="408"/>
      <c r="E164" s="408"/>
      <c r="F164" s="408"/>
      <c r="G164" s="408"/>
      <c r="H164" s="1806">
        <v>10245000</v>
      </c>
      <c r="I164" s="408"/>
      <c r="J164" s="408"/>
      <c r="K164" s="409">
        <f>SUM(C164:J164)</f>
        <v>10245000</v>
      </c>
      <c r="L164" s="1806">
        <v>750000</v>
      </c>
    </row>
    <row r="165" spans="1:14" ht="13.5" customHeight="1" thickBot="1" x14ac:dyDescent="0.25">
      <c r="A165" s="1757" t="s">
        <v>865</v>
      </c>
      <c r="B165" s="532" t="s">
        <v>87</v>
      </c>
      <c r="C165" s="408"/>
      <c r="D165" s="408"/>
      <c r="E165" s="421"/>
      <c r="F165" s="408"/>
      <c r="G165" s="408"/>
      <c r="H165" s="1806">
        <v>40</v>
      </c>
      <c r="I165" s="502"/>
      <c r="J165" s="408"/>
      <c r="K165" s="409">
        <f>SUM(C165:J165)</f>
        <v>40</v>
      </c>
      <c r="L165" s="1806">
        <v>350</v>
      </c>
    </row>
    <row r="166" spans="1:14" ht="12.75" customHeight="1" thickTop="1" thickBot="1" x14ac:dyDescent="0.25">
      <c r="A166" s="876" t="s">
        <v>724</v>
      </c>
      <c r="B166" s="463" t="s">
        <v>571</v>
      </c>
      <c r="C166" s="408"/>
      <c r="D166" s="408"/>
      <c r="E166" s="423">
        <f>SUM(E162,E163,E164,E165)</f>
        <v>0</v>
      </c>
      <c r="F166" s="408"/>
      <c r="G166" s="408"/>
      <c r="H166" s="420">
        <f>SUM(H162,H163,H164,H165)</f>
        <v>10934784</v>
      </c>
      <c r="I166" s="432"/>
      <c r="J166" s="408"/>
      <c r="K166" s="420">
        <f>SUM(K162,K163,K164,K165)</f>
        <v>10934784</v>
      </c>
      <c r="L166" s="420">
        <f>SUM(L162,L163,L164,L165)</f>
        <v>1218851</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10934784</v>
      </c>
      <c r="I168" s="432"/>
      <c r="J168" s="408"/>
      <c r="K168" s="420">
        <f>SUM(K154,K166,K167)</f>
        <v>10934784</v>
      </c>
      <c r="L168" s="420">
        <f>SUM(L154,L166,L167)</f>
        <v>1218851</v>
      </c>
    </row>
    <row r="169" spans="1:14" ht="23.25" thickTop="1" x14ac:dyDescent="0.2">
      <c r="A169" s="1765" t="s">
        <v>1155</v>
      </c>
      <c r="B169" s="462"/>
      <c r="C169" s="408"/>
      <c r="D169" s="408"/>
      <c r="E169" s="408"/>
      <c r="F169" s="408"/>
      <c r="G169" s="408"/>
      <c r="H169" s="411"/>
      <c r="I169" s="408"/>
      <c r="J169" s="408"/>
      <c r="K169" s="435">
        <f>'Revenues 9-14'!E275-'Expenditures 15-22'!K168</f>
        <v>-9716354</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10000</v>
      </c>
      <c r="D176" s="407"/>
      <c r="E176" s="407">
        <v>241993</v>
      </c>
      <c r="F176" s="407"/>
      <c r="G176" s="407"/>
      <c r="H176" s="407"/>
      <c r="I176" s="431"/>
      <c r="J176" s="431"/>
      <c r="K176" s="409">
        <f>SUM(C176:J176)</f>
        <v>251993</v>
      </c>
      <c r="L176" s="407">
        <v>295275</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10000</v>
      </c>
      <c r="D178" s="420">
        <f t="shared" ref="D178:J178" si="17">SUM(D174,D176,D177)</f>
        <v>0</v>
      </c>
      <c r="E178" s="420">
        <f t="shared" si="17"/>
        <v>241993</v>
      </c>
      <c r="F178" s="420">
        <f t="shared" si="17"/>
        <v>0</v>
      </c>
      <c r="G178" s="420">
        <f t="shared" si="17"/>
        <v>0</v>
      </c>
      <c r="H178" s="420">
        <f t="shared" si="17"/>
        <v>0</v>
      </c>
      <c r="I178" s="420">
        <f t="shared" si="17"/>
        <v>0</v>
      </c>
      <c r="J178" s="420">
        <f t="shared" si="17"/>
        <v>0</v>
      </c>
      <c r="K178" s="420">
        <f>SUM(K174,K176,K177)</f>
        <v>251993</v>
      </c>
      <c r="L178" s="420">
        <f>SUM(L174, L176:L177)</f>
        <v>295275</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10000</v>
      </c>
      <c r="D204" s="410">
        <f>SUM(D178,D179)</f>
        <v>0</v>
      </c>
      <c r="E204" s="410">
        <f>SUM(E178,E179,E190)</f>
        <v>241993</v>
      </c>
      <c r="F204" s="410">
        <f>SUM(F178,F179)</f>
        <v>0</v>
      </c>
      <c r="G204" s="410">
        <f>SUM(G178,G179)</f>
        <v>0</v>
      </c>
      <c r="H204" s="410">
        <f>SUM(H178,H179,H190,H202,H203)</f>
        <v>0</v>
      </c>
      <c r="I204" s="410">
        <f>SUM(I178,I179)</f>
        <v>0</v>
      </c>
      <c r="J204" s="410">
        <f>SUM(J178,J179)</f>
        <v>0</v>
      </c>
      <c r="K204" s="409">
        <f>SUM(K178,K179,K190,K202,K203)</f>
        <v>251993</v>
      </c>
      <c r="L204" s="410">
        <f>SUM(L178,L179,L190,L202,L203)</f>
        <v>295275</v>
      </c>
    </row>
    <row r="205" spans="1:14" ht="23.25" thickTop="1" x14ac:dyDescent="0.2">
      <c r="A205" s="1765" t="s">
        <v>1155</v>
      </c>
      <c r="B205" s="462"/>
      <c r="C205" s="411"/>
      <c r="D205" s="411"/>
      <c r="E205" s="411"/>
      <c r="F205" s="411"/>
      <c r="G205" s="411"/>
      <c r="H205" s="411"/>
      <c r="I205" s="408"/>
      <c r="J205" s="408"/>
      <c r="K205" s="435">
        <f>'Revenues 9-14'!F275-'Expenditures 15-22'!K204</f>
        <v>36134</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8" t="s">
        <v>1119</v>
      </c>
      <c r="B207" s="229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37565</v>
      </c>
      <c r="E209" s="408"/>
      <c r="F209" s="408"/>
      <c r="G209" s="408"/>
      <c r="H209" s="408"/>
      <c r="I209" s="408"/>
      <c r="J209" s="408"/>
      <c r="K209" s="409">
        <f>D209</f>
        <v>37565</v>
      </c>
      <c r="L209" s="407">
        <v>36590</v>
      </c>
    </row>
    <row r="210" spans="1:12" x14ac:dyDescent="0.2">
      <c r="A210" s="1753" t="s">
        <v>170</v>
      </c>
      <c r="B210" s="265" t="s">
        <v>1121</v>
      </c>
      <c r="C210" s="408"/>
      <c r="D210" s="431">
        <v>1771</v>
      </c>
      <c r="E210" s="408"/>
      <c r="F210" s="408"/>
      <c r="G210" s="408"/>
      <c r="H210" s="408"/>
      <c r="I210" s="408"/>
      <c r="J210" s="408"/>
      <c r="K210" s="409">
        <f t="shared" ref="K210:K222" si="19">D210</f>
        <v>1771</v>
      </c>
      <c r="L210" s="407">
        <v>1500</v>
      </c>
    </row>
    <row r="211" spans="1:12" x14ac:dyDescent="0.2">
      <c r="A211" s="1753" t="s">
        <v>171</v>
      </c>
      <c r="B211" s="265">
        <v>1200</v>
      </c>
      <c r="C211" s="408"/>
      <c r="D211" s="407">
        <v>49188</v>
      </c>
      <c r="E211" s="408"/>
      <c r="F211" s="408"/>
      <c r="G211" s="408"/>
      <c r="H211" s="408"/>
      <c r="I211" s="408"/>
      <c r="J211" s="408"/>
      <c r="K211" s="409">
        <f t="shared" si="19"/>
        <v>49188</v>
      </c>
      <c r="L211" s="407">
        <v>47200</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4056</v>
      </c>
      <c r="E213" s="408"/>
      <c r="F213" s="408"/>
      <c r="G213" s="408"/>
      <c r="H213" s="408"/>
      <c r="I213" s="408"/>
      <c r="J213" s="408"/>
      <c r="K213" s="409">
        <f t="shared" si="19"/>
        <v>4056</v>
      </c>
      <c r="L213" s="407">
        <v>5400</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v>1742</v>
      </c>
      <c r="E217" s="408"/>
      <c r="F217" s="408"/>
      <c r="G217" s="408"/>
      <c r="H217" s="408"/>
      <c r="I217" s="408"/>
      <c r="J217" s="408"/>
      <c r="K217" s="409">
        <f t="shared" si="19"/>
        <v>1742</v>
      </c>
      <c r="L217" s="407">
        <v>1550</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94322</v>
      </c>
      <c r="E223" s="408"/>
      <c r="F223" s="408"/>
      <c r="G223" s="408"/>
      <c r="H223" s="408"/>
      <c r="I223" s="408"/>
      <c r="J223" s="408"/>
      <c r="K223" s="410">
        <f>SUM(K209:K222)</f>
        <v>94322</v>
      </c>
      <c r="L223" s="410">
        <f>SUM(L209:L222)</f>
        <v>92240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606</v>
      </c>
      <c r="E227" s="408"/>
      <c r="F227" s="408"/>
      <c r="G227" s="408"/>
      <c r="H227" s="408"/>
      <c r="I227" s="408"/>
      <c r="J227" s="408"/>
      <c r="K227" s="409">
        <f t="shared" si="20"/>
        <v>606</v>
      </c>
      <c r="L227" s="407">
        <v>1300</v>
      </c>
    </row>
    <row r="228" spans="1:12" x14ac:dyDescent="0.2">
      <c r="A228" s="1753" t="s">
        <v>220</v>
      </c>
      <c r="B228" s="265">
        <v>2130</v>
      </c>
      <c r="C228" s="408"/>
      <c r="D228" s="407">
        <v>10893</v>
      </c>
      <c r="E228" s="408"/>
      <c r="F228" s="408"/>
      <c r="G228" s="408"/>
      <c r="H228" s="408"/>
      <c r="I228" s="408"/>
      <c r="J228" s="408"/>
      <c r="K228" s="409">
        <f t="shared" si="20"/>
        <v>10893</v>
      </c>
      <c r="L228" s="407">
        <v>10910</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v>796</v>
      </c>
      <c r="E230" s="408"/>
      <c r="F230" s="408"/>
      <c r="G230" s="408"/>
      <c r="H230" s="408"/>
      <c r="I230" s="408"/>
      <c r="J230" s="408"/>
      <c r="K230" s="409">
        <f t="shared" si="20"/>
        <v>796</v>
      </c>
      <c r="L230" s="407">
        <v>675</v>
      </c>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12295</v>
      </c>
      <c r="E232" s="408"/>
      <c r="F232" s="408"/>
      <c r="G232" s="408"/>
      <c r="H232" s="408"/>
      <c r="I232" s="408"/>
      <c r="J232" s="408"/>
      <c r="K232" s="410">
        <f>SUM(K226:K231)</f>
        <v>12295</v>
      </c>
      <c r="L232" s="410">
        <f>SUM(L226:L231)</f>
        <v>12885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row>
    <row r="235" spans="1:12" x14ac:dyDescent="0.2">
      <c r="A235" s="1753" t="s">
        <v>956</v>
      </c>
      <c r="B235" s="265">
        <v>2220</v>
      </c>
      <c r="C235" s="408"/>
      <c r="D235" s="407">
        <v>13486</v>
      </c>
      <c r="E235" s="408"/>
      <c r="F235" s="408"/>
      <c r="G235" s="408"/>
      <c r="H235" s="408"/>
      <c r="I235" s="408"/>
      <c r="J235" s="408"/>
      <c r="K235" s="415">
        <f>D235</f>
        <v>13486</v>
      </c>
      <c r="L235" s="407">
        <v>14500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13486</v>
      </c>
      <c r="E237" s="408"/>
      <c r="F237" s="408"/>
      <c r="G237" s="408"/>
      <c r="H237" s="408"/>
      <c r="I237" s="408"/>
      <c r="J237" s="408"/>
      <c r="K237" s="410">
        <f>SUM(K234:K236)</f>
        <v>13486</v>
      </c>
      <c r="L237" s="410">
        <f>SUM(L234:L236)</f>
        <v>14500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690</v>
      </c>
      <c r="E239" s="408"/>
      <c r="F239" s="408"/>
      <c r="G239" s="408"/>
      <c r="H239" s="408"/>
      <c r="I239" s="408"/>
      <c r="J239" s="408"/>
      <c r="K239" s="415">
        <f>D239</f>
        <v>690</v>
      </c>
      <c r="L239" s="413">
        <v>800</v>
      </c>
    </row>
    <row r="240" spans="1:12" x14ac:dyDescent="0.2">
      <c r="A240" s="1753" t="s">
        <v>959</v>
      </c>
      <c r="B240" s="265">
        <v>2320</v>
      </c>
      <c r="C240" s="408"/>
      <c r="D240" s="407">
        <v>4085</v>
      </c>
      <c r="E240" s="408"/>
      <c r="F240" s="408"/>
      <c r="G240" s="408"/>
      <c r="H240" s="408"/>
      <c r="I240" s="408"/>
      <c r="J240" s="408"/>
      <c r="K240" s="415">
        <f t="shared" ref="K240:K250" si="21">D240</f>
        <v>4085</v>
      </c>
      <c r="L240" s="407">
        <v>4200</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4775</v>
      </c>
      <c r="E251" s="408"/>
      <c r="F251" s="408"/>
      <c r="G251" s="408"/>
      <c r="H251" s="408"/>
      <c r="I251" s="408"/>
      <c r="J251" s="408"/>
      <c r="K251" s="410">
        <f>SUM(K239:K250)</f>
        <v>4775</v>
      </c>
      <c r="L251" s="410">
        <f>SUM(L239:L250)</f>
        <v>5000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18091</v>
      </c>
      <c r="E253" s="408"/>
      <c r="F253" s="408"/>
      <c r="G253" s="408"/>
      <c r="H253" s="408"/>
      <c r="I253" s="408"/>
      <c r="J253" s="408"/>
      <c r="K253" s="415">
        <f>D253</f>
        <v>18091</v>
      </c>
      <c r="L253" s="413">
        <v>19350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18091</v>
      </c>
      <c r="E255" s="408"/>
      <c r="F255" s="408"/>
      <c r="G255" s="408"/>
      <c r="H255" s="408"/>
      <c r="I255" s="408"/>
      <c r="J255" s="408"/>
      <c r="K255" s="410">
        <f>SUM(K253:K254)</f>
        <v>18091</v>
      </c>
      <c r="L255" s="410">
        <f>SUM(L253:L254)</f>
        <v>19350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7175</v>
      </c>
      <c r="E258" s="408"/>
      <c r="F258" s="408"/>
      <c r="G258" s="408"/>
      <c r="H258" s="408"/>
      <c r="I258" s="408"/>
      <c r="J258" s="408"/>
      <c r="K258" s="415">
        <f t="shared" ref="K258:K263" si="22">D258</f>
        <v>7175</v>
      </c>
      <c r="L258" s="407">
        <v>8200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28594</v>
      </c>
      <c r="E260" s="408"/>
      <c r="F260" s="408"/>
      <c r="G260" s="408"/>
      <c r="H260" s="408"/>
      <c r="I260" s="408"/>
      <c r="J260" s="408"/>
      <c r="K260" s="415">
        <f t="shared" si="22"/>
        <v>28594</v>
      </c>
      <c r="L260" s="407">
        <v>32700</v>
      </c>
    </row>
    <row r="261" spans="1:12" x14ac:dyDescent="0.2">
      <c r="A261" s="1753" t="s">
        <v>1107</v>
      </c>
      <c r="B261" s="265">
        <v>2550</v>
      </c>
      <c r="C261" s="408"/>
      <c r="D261" s="407"/>
      <c r="E261" s="408"/>
      <c r="F261" s="408"/>
      <c r="G261" s="408"/>
      <c r="H261" s="408"/>
      <c r="I261" s="408"/>
      <c r="J261" s="408"/>
      <c r="K261" s="415">
        <f t="shared" si="22"/>
        <v>0</v>
      </c>
      <c r="L261" s="407"/>
    </row>
    <row r="262" spans="1:12" x14ac:dyDescent="0.2">
      <c r="A262" s="1753" t="s">
        <v>106</v>
      </c>
      <c r="B262" s="265">
        <v>2560</v>
      </c>
      <c r="C262" s="408"/>
      <c r="D262" s="407">
        <v>12136</v>
      </c>
      <c r="E262" s="408"/>
      <c r="F262" s="408"/>
      <c r="G262" s="408"/>
      <c r="H262" s="408"/>
      <c r="I262" s="408"/>
      <c r="J262" s="408"/>
      <c r="K262" s="415">
        <f t="shared" si="22"/>
        <v>12136</v>
      </c>
      <c r="L262" s="407">
        <v>12200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47905</v>
      </c>
      <c r="E264" s="408"/>
      <c r="F264" s="408"/>
      <c r="G264" s="408"/>
      <c r="H264" s="408"/>
      <c r="I264" s="408"/>
      <c r="J264" s="408"/>
      <c r="K264" s="410">
        <f>SUM(K257:K263)</f>
        <v>47905</v>
      </c>
      <c r="L264" s="410">
        <f>SUM(L257:L263)</f>
        <v>53100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96552</v>
      </c>
      <c r="E273" s="408"/>
      <c r="F273" s="408"/>
      <c r="G273" s="408"/>
      <c r="H273" s="408"/>
      <c r="I273" s="408"/>
      <c r="J273" s="408"/>
      <c r="K273" s="420">
        <f>SUM(K232,K237,K251,K255,K264,K271,K272)</f>
        <v>96552</v>
      </c>
      <c r="L273" s="420">
        <f>SUM(L232,L237,L251,L255,L264,L271,L272)</f>
        <v>104835</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95" t="s">
        <v>584</v>
      </c>
      <c r="B288" s="2297"/>
      <c r="C288" s="408"/>
      <c r="D288" s="410">
        <f>SUM(D223,D273,D274,D278)</f>
        <v>190874</v>
      </c>
      <c r="E288" s="408"/>
      <c r="F288" s="408"/>
      <c r="G288" s="408"/>
      <c r="H288" s="410">
        <f>H286</f>
        <v>0</v>
      </c>
      <c r="I288" s="408"/>
      <c r="J288" s="408"/>
      <c r="K288" s="410">
        <f>SUM(K223,K273,K274,K278,K286,K287)</f>
        <v>190874</v>
      </c>
      <c r="L288" s="410">
        <f>SUM(L223,L273,L274,L278,L286,L287)</f>
        <v>197075</v>
      </c>
    </row>
    <row r="289" spans="1:14" ht="23.25" thickTop="1" x14ac:dyDescent="0.2">
      <c r="A289" s="890" t="s">
        <v>1155</v>
      </c>
      <c r="B289" s="891"/>
      <c r="C289" s="408"/>
      <c r="D289" s="411"/>
      <c r="E289" s="408"/>
      <c r="F289" s="408"/>
      <c r="G289" s="408"/>
      <c r="H289" s="436"/>
      <c r="I289" s="408"/>
      <c r="J289" s="408"/>
      <c r="K289" s="435">
        <f>'Revenues 9-14'!G275-'Expenditures 15-22'!K288</f>
        <v>-37224</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4" t="s">
        <v>149</v>
      </c>
      <c r="B291" s="228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3" t="s">
        <v>314</v>
      </c>
      <c r="B305" s="2294"/>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9" t="s">
        <v>1155</v>
      </c>
      <c r="B306" s="2290"/>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0" t="s">
        <v>155</v>
      </c>
      <c r="B308" s="230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2" t="s">
        <v>1049</v>
      </c>
      <c r="B310" s="230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91" t="s">
        <v>1155</v>
      </c>
      <c r="B332" s="2292"/>
      <c r="C332" s="408"/>
      <c r="D332" s="408"/>
      <c r="E332" s="408"/>
      <c r="F332" s="408"/>
      <c r="G332" s="408"/>
      <c r="H332" s="408"/>
      <c r="I332" s="408"/>
      <c r="J332" s="408"/>
      <c r="K332" s="1054">
        <f>'Revenues 9-14'!J275-'Expenditures 15-22'!K331</f>
        <v>67</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3" t="s">
        <v>1120</v>
      </c>
      <c r="B334" s="217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3598</v>
      </c>
      <c r="F337" s="407"/>
      <c r="G337" s="407"/>
      <c r="H337" s="407"/>
      <c r="I337" s="431"/>
      <c r="J337" s="431"/>
      <c r="K337" s="409">
        <f>SUM(C337:J337)</f>
        <v>3598</v>
      </c>
      <c r="L337" s="407">
        <v>17775</v>
      </c>
    </row>
    <row r="338" spans="1:14" x14ac:dyDescent="0.2">
      <c r="A338" s="1753" t="s">
        <v>219</v>
      </c>
      <c r="B338" s="265">
        <v>2540</v>
      </c>
      <c r="C338" s="407"/>
      <c r="D338" s="407"/>
      <c r="E338" s="407"/>
      <c r="F338" s="407"/>
      <c r="G338" s="407"/>
      <c r="H338" s="407"/>
      <c r="I338" s="431"/>
      <c r="J338" s="431"/>
      <c r="K338" s="409">
        <f>SUM(C338:J338)</f>
        <v>0</v>
      </c>
      <c r="L338" s="407">
        <v>37000</v>
      </c>
    </row>
    <row r="339" spans="1:14" ht="12.75" customHeight="1" thickBot="1" x14ac:dyDescent="0.25">
      <c r="A339" s="876" t="s">
        <v>815</v>
      </c>
      <c r="B339" s="463" t="s">
        <v>36</v>
      </c>
      <c r="C339" s="410">
        <f>SUM(C337:C338)</f>
        <v>0</v>
      </c>
      <c r="D339" s="410">
        <f t="shared" ref="D339:L339" si="27">SUM(D337:D338)</f>
        <v>0</v>
      </c>
      <c r="E339" s="410">
        <f t="shared" si="27"/>
        <v>3598</v>
      </c>
      <c r="F339" s="410">
        <f t="shared" si="27"/>
        <v>0</v>
      </c>
      <c r="G339" s="410">
        <f t="shared" si="27"/>
        <v>0</v>
      </c>
      <c r="H339" s="410">
        <f t="shared" si="27"/>
        <v>0</v>
      </c>
      <c r="I339" s="410">
        <f t="shared" si="27"/>
        <v>0</v>
      </c>
      <c r="J339" s="410">
        <f t="shared" si="27"/>
        <v>0</v>
      </c>
      <c r="K339" s="410">
        <f t="shared" si="27"/>
        <v>3598</v>
      </c>
      <c r="L339" s="410">
        <f t="shared" si="27"/>
        <v>54775</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3598</v>
      </c>
      <c r="F341" s="410">
        <f t="shared" si="28"/>
        <v>0</v>
      </c>
      <c r="G341" s="410">
        <f t="shared" si="28"/>
        <v>0</v>
      </c>
      <c r="H341" s="410">
        <f t="shared" si="28"/>
        <v>0</v>
      </c>
      <c r="I341" s="410">
        <f t="shared" si="28"/>
        <v>0</v>
      </c>
      <c r="J341" s="410">
        <f t="shared" si="28"/>
        <v>0</v>
      </c>
      <c r="K341" s="410">
        <f t="shared" si="28"/>
        <v>3598</v>
      </c>
      <c r="L341" s="410">
        <f t="shared" si="28"/>
        <v>54775</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3598</v>
      </c>
      <c r="F354" s="410">
        <f t="shared" si="29"/>
        <v>0</v>
      </c>
      <c r="G354" s="410">
        <f t="shared" si="29"/>
        <v>0</v>
      </c>
      <c r="H354" s="410">
        <f t="shared" si="29"/>
        <v>0</v>
      </c>
      <c r="I354" s="410">
        <f t="shared" si="29"/>
        <v>0</v>
      </c>
      <c r="J354" s="410">
        <f t="shared" si="29"/>
        <v>0</v>
      </c>
      <c r="K354" s="410">
        <f t="shared" si="29"/>
        <v>3598</v>
      </c>
      <c r="L354" s="410">
        <f>SUM(L341,L344,L352,L353)</f>
        <v>54775</v>
      </c>
    </row>
    <row r="355" spans="1:14" ht="23.25" thickTop="1" x14ac:dyDescent="0.2">
      <c r="A355" s="1792" t="s">
        <v>1155</v>
      </c>
      <c r="B355" s="464"/>
      <c r="C355" s="427"/>
      <c r="D355" s="427"/>
      <c r="E355" s="414"/>
      <c r="F355" s="414"/>
      <c r="G355" s="414"/>
      <c r="H355" s="414"/>
      <c r="I355" s="414"/>
      <c r="J355" s="412"/>
      <c r="K355" s="409">
        <f>'Revenues 9-14'!K275-'Expenditures 15-22'!K354</f>
        <v>51676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8" t="s">
        <v>1290</v>
      </c>
      <c r="D1" s="2303" t="s">
        <v>1291</v>
      </c>
      <c r="E1" s="2304"/>
      <c r="F1" s="2304"/>
      <c r="G1" s="2304"/>
      <c r="H1" s="2304"/>
      <c r="I1" s="2304"/>
      <c r="J1" s="2304"/>
      <c r="K1" s="2304"/>
      <c r="L1" s="2305"/>
      <c r="M1" s="2306" t="s">
        <v>212</v>
      </c>
      <c r="N1" s="2307"/>
    </row>
    <row r="2" spans="1:16" ht="13.5" customHeight="1" x14ac:dyDescent="0.2">
      <c r="A2" s="2310"/>
      <c r="B2" s="231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15" sqref="T15:AA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3" t="s">
        <v>1871</v>
      </c>
      <c r="B2" s="826" t="s">
        <v>1984</v>
      </c>
      <c r="C2" s="1073" t="s">
        <v>1985</v>
      </c>
      <c r="D2" s="1073" t="s">
        <v>1986</v>
      </c>
      <c r="E2" s="1073" t="s">
        <v>1987</v>
      </c>
      <c r="F2" s="1073" t="s">
        <v>1988</v>
      </c>
    </row>
    <row r="3" spans="1:6" ht="12" customHeight="1" x14ac:dyDescent="0.2">
      <c r="A3" s="2324"/>
      <c r="B3" s="542"/>
      <c r="C3" s="824"/>
      <c r="D3" s="825" t="s">
        <v>292</v>
      </c>
      <c r="E3" s="824"/>
      <c r="F3" s="825" t="s">
        <v>293</v>
      </c>
    </row>
    <row r="4" spans="1:6" ht="13.7" customHeight="1" x14ac:dyDescent="0.2">
      <c r="A4" s="540" t="s">
        <v>1350</v>
      </c>
      <c r="B4" s="555">
        <f>'Revenues 9-14'!C5</f>
        <v>3082097</v>
      </c>
      <c r="C4" s="507"/>
      <c r="D4" s="556">
        <f>B4-C4</f>
        <v>3082097</v>
      </c>
      <c r="E4" s="507">
        <v>3107717</v>
      </c>
      <c r="F4" s="556">
        <f>E4-C4</f>
        <v>3107717</v>
      </c>
    </row>
    <row r="5" spans="1:6" ht="13.7" customHeight="1" x14ac:dyDescent="0.2">
      <c r="A5" s="540" t="s">
        <v>1016</v>
      </c>
      <c r="B5" s="555">
        <f>'Revenues 9-14'!D5</f>
        <v>333021</v>
      </c>
      <c r="C5" s="507"/>
      <c r="D5" s="556">
        <f t="shared" ref="D5:D18" si="0">B5-C5</f>
        <v>333021</v>
      </c>
      <c r="E5" s="507">
        <v>380191</v>
      </c>
      <c r="F5" s="556">
        <f>E5-C5</f>
        <v>380191</v>
      </c>
    </row>
    <row r="6" spans="1:6" ht="13.7" customHeight="1" x14ac:dyDescent="0.2">
      <c r="A6" s="540" t="s">
        <v>472</v>
      </c>
      <c r="B6" s="555">
        <f>'Revenues 9-14'!E5</f>
        <v>1218263</v>
      </c>
      <c r="C6" s="507"/>
      <c r="D6" s="556">
        <f t="shared" si="0"/>
        <v>1218263</v>
      </c>
      <c r="E6" s="507">
        <v>1214285</v>
      </c>
      <c r="F6" s="556">
        <f t="shared" ref="F6:F18" si="1">E6-C6</f>
        <v>1214285</v>
      </c>
    </row>
    <row r="7" spans="1:6" ht="13.7" customHeight="1" x14ac:dyDescent="0.2">
      <c r="A7" s="540" t="s">
        <v>161</v>
      </c>
      <c r="B7" s="555">
        <f>'Revenues 9-14'!F5</f>
        <v>199968</v>
      </c>
      <c r="C7" s="507"/>
      <c r="D7" s="556">
        <f t="shared" si="0"/>
        <v>199968</v>
      </c>
      <c r="E7" s="507">
        <v>196797</v>
      </c>
      <c r="F7" s="556">
        <f t="shared" si="1"/>
        <v>196797</v>
      </c>
    </row>
    <row r="8" spans="1:6" ht="13.7" customHeight="1" x14ac:dyDescent="0.2">
      <c r="A8" s="540" t="s">
        <v>1380</v>
      </c>
      <c r="B8" s="555">
        <f>'Revenues 9-14'!G5</f>
        <v>9786</v>
      </c>
      <c r="C8" s="507"/>
      <c r="D8" s="556">
        <f t="shared" si="0"/>
        <v>9786</v>
      </c>
      <c r="E8" s="507">
        <v>14695</v>
      </c>
      <c r="F8" s="556">
        <f t="shared" si="1"/>
        <v>14695</v>
      </c>
    </row>
    <row r="9" spans="1:6" ht="13.7" customHeight="1" x14ac:dyDescent="0.2">
      <c r="A9" s="540" t="s">
        <v>469</v>
      </c>
      <c r="B9" s="555">
        <f>'Revenues 9-14'!H5</f>
        <v>0</v>
      </c>
      <c r="C9" s="507"/>
      <c r="D9" s="556">
        <f t="shared" si="0"/>
        <v>0</v>
      </c>
      <c r="E9" s="507">
        <v>0</v>
      </c>
      <c r="F9" s="556">
        <f t="shared" si="1"/>
        <v>0</v>
      </c>
    </row>
    <row r="10" spans="1:6" ht="13.7" customHeight="1" x14ac:dyDescent="0.2">
      <c r="A10" s="540" t="s">
        <v>468</v>
      </c>
      <c r="B10" s="555">
        <f>'Revenues 9-14'!I5</f>
        <v>27442</v>
      </c>
      <c r="C10" s="507"/>
      <c r="D10" s="556">
        <f t="shared" si="0"/>
        <v>27442</v>
      </c>
      <c r="E10" s="507">
        <v>27039</v>
      </c>
      <c r="F10" s="556">
        <f t="shared" si="1"/>
        <v>27039</v>
      </c>
    </row>
    <row r="11" spans="1:6" x14ac:dyDescent="0.2">
      <c r="A11" s="540" t="s">
        <v>470</v>
      </c>
      <c r="B11" s="555">
        <f>'Revenues 9-14'!J5</f>
        <v>0</v>
      </c>
      <c r="C11" s="507"/>
      <c r="D11" s="556">
        <f t="shared" si="0"/>
        <v>0</v>
      </c>
      <c r="E11" s="507">
        <v>0</v>
      </c>
      <c r="F11" s="556">
        <f t="shared" si="1"/>
        <v>0</v>
      </c>
    </row>
    <row r="12" spans="1:6" ht="13.7" customHeight="1" x14ac:dyDescent="0.2">
      <c r="A12" s="540" t="s">
        <v>163</v>
      </c>
      <c r="B12" s="555">
        <f>'Revenues 9-14'!K5</f>
        <v>54660</v>
      </c>
      <c r="C12" s="507"/>
      <c r="D12" s="556">
        <f t="shared" si="0"/>
        <v>54660</v>
      </c>
      <c r="E12" s="507">
        <v>53843</v>
      </c>
      <c r="F12" s="556">
        <f t="shared" si="1"/>
        <v>53843</v>
      </c>
    </row>
    <row r="13" spans="1:6" ht="13.7" customHeight="1" x14ac:dyDescent="0.2">
      <c r="A13" s="540" t="s">
        <v>1090</v>
      </c>
      <c r="B13" s="555">
        <f>SUM('Revenues 9-14'!C6:D6)</f>
        <v>0</v>
      </c>
      <c r="C13" s="507"/>
      <c r="D13" s="556">
        <f t="shared" si="0"/>
        <v>0</v>
      </c>
      <c r="E13" s="507">
        <v>0</v>
      </c>
      <c r="F13" s="556">
        <f t="shared" si="1"/>
        <v>0</v>
      </c>
    </row>
    <row r="14" spans="1:6" ht="13.7" customHeight="1" x14ac:dyDescent="0.2">
      <c r="A14" s="540" t="s">
        <v>471</v>
      </c>
      <c r="B14" s="555">
        <f>SUM('Revenues 9-14'!C7:D7,'Revenues 9-14'!F7:H7)</f>
        <v>43751</v>
      </c>
      <c r="C14" s="507"/>
      <c r="D14" s="556">
        <f t="shared" si="0"/>
        <v>43751</v>
      </c>
      <c r="E14" s="507">
        <v>43145</v>
      </c>
      <c r="F14" s="556">
        <f t="shared" si="1"/>
        <v>43145</v>
      </c>
    </row>
    <row r="15" spans="1:6" ht="13.7" customHeight="1" x14ac:dyDescent="0.2">
      <c r="A15" s="540" t="s">
        <v>1354</v>
      </c>
      <c r="B15" s="555">
        <f>'Revenues 9-14'!E9</f>
        <v>0</v>
      </c>
      <c r="C15" s="507"/>
      <c r="D15" s="556">
        <f t="shared" si="0"/>
        <v>0</v>
      </c>
      <c r="E15" s="507">
        <v>0</v>
      </c>
      <c r="F15" s="556">
        <f t="shared" si="1"/>
        <v>0</v>
      </c>
    </row>
    <row r="16" spans="1:6" ht="13.7" customHeight="1" x14ac:dyDescent="0.2">
      <c r="A16" s="540" t="s">
        <v>1355</v>
      </c>
      <c r="B16" s="555">
        <f>'Revenues 9-14'!G8</f>
        <v>130799</v>
      </c>
      <c r="C16" s="507"/>
      <c r="D16" s="556">
        <f t="shared" si="0"/>
        <v>130799</v>
      </c>
      <c r="E16" s="507">
        <v>129199</v>
      </c>
      <c r="F16" s="556">
        <f t="shared" si="1"/>
        <v>129199</v>
      </c>
    </row>
    <row r="17" spans="1:6" ht="13.7" customHeight="1" x14ac:dyDescent="0.2">
      <c r="A17" s="540" t="s">
        <v>1356</v>
      </c>
      <c r="B17" s="555">
        <f>'Revenues 9-14'!C10</f>
        <v>0</v>
      </c>
      <c r="C17" s="507"/>
      <c r="D17" s="556">
        <f t="shared" si="0"/>
        <v>0</v>
      </c>
      <c r="E17" s="507">
        <v>0</v>
      </c>
      <c r="F17" s="556">
        <f t="shared" si="1"/>
        <v>0</v>
      </c>
    </row>
    <row r="18" spans="1:6" ht="13.7" customHeight="1" x14ac:dyDescent="0.2">
      <c r="A18" s="540" t="s">
        <v>861</v>
      </c>
      <c r="B18" s="555">
        <f>SUM('Revenues 9-14'!C11:K11)</f>
        <v>0</v>
      </c>
      <c r="C18" s="507"/>
      <c r="D18" s="556">
        <f t="shared" si="0"/>
        <v>0</v>
      </c>
      <c r="E18" s="507">
        <v>0</v>
      </c>
      <c r="F18" s="556">
        <f t="shared" si="1"/>
        <v>0</v>
      </c>
    </row>
    <row r="19" spans="1:6" ht="13.7" customHeight="1" thickBot="1" x14ac:dyDescent="0.25">
      <c r="A19" s="541" t="s">
        <v>1357</v>
      </c>
      <c r="B19" s="557">
        <f>SUM(B4:B18)</f>
        <v>5099787</v>
      </c>
      <c r="C19" s="557">
        <f>SUM(C4:C18)</f>
        <v>0</v>
      </c>
      <c r="D19" s="557">
        <f>SUM(D4:D18)</f>
        <v>5099787</v>
      </c>
      <c r="E19" s="557">
        <f>SUM(E4:E18)</f>
        <v>5166911</v>
      </c>
      <c r="F19" s="557">
        <f>SUM(F4:F18)</f>
        <v>5166911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T15" sqref="T15:AA1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714</v>
      </c>
      <c r="B1" s="2348"/>
      <c r="C1" s="828"/>
    </row>
    <row r="2" spans="1:7" ht="33.75" customHeight="1" x14ac:dyDescent="0.2">
      <c r="A2" s="2353" t="s">
        <v>1873</v>
      </c>
      <c r="B2" s="2354"/>
      <c r="C2" s="1569" t="s">
        <v>1989</v>
      </c>
      <c r="D2" s="1569" t="s">
        <v>1990</v>
      </c>
      <c r="E2" s="1569" t="s">
        <v>1991</v>
      </c>
      <c r="F2" s="1569" t="s">
        <v>1992</v>
      </c>
    </row>
    <row r="3" spans="1:7" ht="23.25" customHeight="1" x14ac:dyDescent="0.2">
      <c r="A3" s="2358" t="s">
        <v>1304</v>
      </c>
      <c r="B3" s="2359"/>
      <c r="C3" s="2349"/>
      <c r="D3" s="2350"/>
      <c r="E3" s="2350"/>
      <c r="F3" s="2351"/>
    </row>
    <row r="4" spans="1:7" ht="12.75" customHeight="1" thickBot="1" x14ac:dyDescent="0.25">
      <c r="A4" s="2338" t="s">
        <v>715</v>
      </c>
      <c r="B4" s="2355"/>
      <c r="C4" s="916"/>
      <c r="D4" s="916"/>
      <c r="E4" s="916"/>
      <c r="F4" s="1544">
        <f>SUM(C4+D4)-E4</f>
        <v>0</v>
      </c>
    </row>
    <row r="5" spans="1:7" ht="13.5" thickTop="1" x14ac:dyDescent="0.2">
      <c r="A5" s="2356" t="s">
        <v>1300</v>
      </c>
      <c r="B5" s="2341"/>
      <c r="C5" s="2333"/>
      <c r="D5" s="2334"/>
      <c r="E5" s="2334"/>
      <c r="F5" s="2335"/>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7" t="s">
        <v>716</v>
      </c>
      <c r="B15" s="2339"/>
      <c r="C15" s="1544">
        <f>SUM(C6:C14)</f>
        <v>0</v>
      </c>
      <c r="D15" s="1544">
        <f>SUM(D6:D14)</f>
        <v>0</v>
      </c>
      <c r="E15" s="1544">
        <f>SUM(E6:E14)</f>
        <v>0</v>
      </c>
      <c r="F15" s="1544">
        <f>SUM(F6:F14)</f>
        <v>0</v>
      </c>
      <c r="G15" s="676"/>
    </row>
    <row r="16" spans="1:7" s="55" customFormat="1" ht="13.5" thickTop="1" x14ac:dyDescent="0.2">
      <c r="A16" s="2352" t="s">
        <v>1301</v>
      </c>
      <c r="B16" s="2341"/>
      <c r="C16" s="2333"/>
      <c r="D16" s="2334"/>
      <c r="E16" s="2334"/>
      <c r="F16" s="2335"/>
    </row>
    <row r="17" spans="1:11" ht="12.75" customHeight="1" thickBot="1" x14ac:dyDescent="0.25">
      <c r="A17" s="2331" t="s">
        <v>67</v>
      </c>
      <c r="B17" s="2332"/>
      <c r="C17" s="1545"/>
      <c r="D17" s="507"/>
      <c r="E17" s="1545"/>
      <c r="F17" s="1544">
        <f>SUM(C17+D17)-E17</f>
        <v>0</v>
      </c>
    </row>
    <row r="18" spans="1:11" ht="12.75" customHeight="1" thickTop="1" thickBot="1" x14ac:dyDescent="0.25">
      <c r="A18" s="2331" t="s">
        <v>7</v>
      </c>
      <c r="B18" s="2332"/>
      <c r="C18" s="1545"/>
      <c r="D18" s="507"/>
      <c r="E18" s="1545"/>
      <c r="F18" s="1544">
        <f>SUM(C18+D18)-E18</f>
        <v>0</v>
      </c>
    </row>
    <row r="19" spans="1:11" ht="12.75" customHeight="1" thickTop="1" thickBot="1" x14ac:dyDescent="0.25">
      <c r="A19" s="2331" t="s">
        <v>447</v>
      </c>
      <c r="B19" s="2332"/>
      <c r="C19" s="1545"/>
      <c r="D19" s="507"/>
      <c r="E19" s="1545"/>
      <c r="F19" s="1544">
        <f>SUM(C19+D19)-E19</f>
        <v>0</v>
      </c>
    </row>
    <row r="20" spans="1:11" ht="12.75" customHeight="1" thickTop="1" thickBot="1" x14ac:dyDescent="0.25">
      <c r="A20" s="2336" t="s">
        <v>516</v>
      </c>
      <c r="B20" s="2337"/>
      <c r="C20" s="1545"/>
      <c r="D20" s="507"/>
      <c r="E20" s="1545"/>
      <c r="F20" s="1544">
        <f>SUM(C20+D20)-E20</f>
        <v>0</v>
      </c>
    </row>
    <row r="21" spans="1:11" ht="14.25" thickTop="1" thickBot="1" x14ac:dyDescent="0.25">
      <c r="A21" s="2338" t="s">
        <v>717</v>
      </c>
      <c r="B21" s="2339"/>
      <c r="C21" s="1544">
        <f>SUM(C17:C20)</f>
        <v>0</v>
      </c>
      <c r="D21" s="1544">
        <f>SUM(D17:D20)</f>
        <v>0</v>
      </c>
      <c r="E21" s="1544">
        <f>SUM(E17:E20)</f>
        <v>0</v>
      </c>
      <c r="F21" s="1544">
        <f>SUM(F17:F20)</f>
        <v>0</v>
      </c>
      <c r="G21" s="676"/>
    </row>
    <row r="22" spans="1:11" ht="13.5" thickTop="1" x14ac:dyDescent="0.2">
      <c r="A22" s="2340" t="s">
        <v>1302</v>
      </c>
      <c r="B22" s="2341"/>
      <c r="C22" s="2333"/>
      <c r="D22" s="2334"/>
      <c r="E22" s="2334"/>
      <c r="F22" s="2335"/>
    </row>
    <row r="23" spans="1:11" ht="23.25" customHeight="1" thickBot="1" x14ac:dyDescent="0.25">
      <c r="A23" s="2338" t="s">
        <v>718</v>
      </c>
      <c r="B23" s="2339"/>
      <c r="C23" s="916"/>
      <c r="D23" s="916"/>
      <c r="E23" s="916"/>
      <c r="F23" s="1544">
        <f>SUM(C23+D23)-E23</f>
        <v>0</v>
      </c>
      <c r="G23" s="676"/>
    </row>
    <row r="24" spans="1:11" ht="13.5" thickTop="1" x14ac:dyDescent="0.2">
      <c r="A24" s="2340" t="s">
        <v>1303</v>
      </c>
      <c r="B24" s="2341"/>
      <c r="C24" s="2333"/>
      <c r="D24" s="2334"/>
      <c r="E24" s="2334"/>
      <c r="F24" s="2335"/>
    </row>
    <row r="25" spans="1:11" ht="13.5" thickBot="1" x14ac:dyDescent="0.25">
      <c r="A25" s="2338" t="s">
        <v>719</v>
      </c>
      <c r="B25" s="2344"/>
      <c r="C25" s="916"/>
      <c r="D25" s="916"/>
      <c r="E25" s="916"/>
      <c r="F25" s="1544">
        <f>SUM(C25+D25)-E25</f>
        <v>0</v>
      </c>
      <c r="G25" s="676"/>
    </row>
    <row r="26" spans="1:11" ht="13.5" thickTop="1" x14ac:dyDescent="0.2">
      <c r="A26" s="2345" t="s">
        <v>743</v>
      </c>
      <c r="B26" s="2341"/>
      <c r="C26" s="1546"/>
      <c r="D26" s="1546"/>
      <c r="E26" s="1546"/>
      <c r="F26" s="1547"/>
    </row>
    <row r="27" spans="1:11" ht="13.5" thickBot="1" x14ac:dyDescent="0.25">
      <c r="A27" s="2338" t="s">
        <v>1237</v>
      </c>
      <c r="B27" s="2346"/>
      <c r="C27" s="507"/>
      <c r="D27" s="507"/>
      <c r="E27" s="507"/>
      <c r="F27" s="1544">
        <f>SUM(C27+D27)-E27</f>
        <v>0</v>
      </c>
      <c r="G27" s="676"/>
    </row>
    <row r="28" spans="1:11" ht="7.5" customHeight="1" thickTop="1" x14ac:dyDescent="0.2">
      <c r="A28" s="543"/>
    </row>
    <row r="29" spans="1:11" ht="23.25" customHeight="1" x14ac:dyDescent="0.2">
      <c r="A29" s="2342" t="s">
        <v>666</v>
      </c>
      <c r="B29" s="234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2125</v>
      </c>
      <c r="B31" s="649">
        <v>39373</v>
      </c>
      <c r="C31" s="1091">
        <v>10000000</v>
      </c>
      <c r="D31" s="1550">
        <v>6</v>
      </c>
      <c r="E31" s="1091">
        <v>9350000</v>
      </c>
      <c r="F31" s="1091"/>
      <c r="G31" s="1091"/>
      <c r="H31" s="1091">
        <v>8495000</v>
      </c>
      <c r="I31" s="1092">
        <f>((E31+F31)-H31)+G31</f>
        <v>855000</v>
      </c>
      <c r="J31" s="1091">
        <v>855000</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t="s">
        <v>2126</v>
      </c>
      <c r="B33" s="649">
        <v>39504</v>
      </c>
      <c r="C33" s="1091">
        <v>3900000</v>
      </c>
      <c r="D33" s="1550">
        <v>6</v>
      </c>
      <c r="E33" s="1091">
        <v>2375000</v>
      </c>
      <c r="F33" s="1091"/>
      <c r="G33" s="1091"/>
      <c r="H33" s="1091">
        <v>1750000</v>
      </c>
      <c r="I33" s="1092">
        <f t="shared" ref="I33:I48" si="1">((E33+F33)-H33)+G33</f>
        <v>625000</v>
      </c>
      <c r="J33" s="1091">
        <v>625000</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t="s">
        <v>2127</v>
      </c>
      <c r="B35" s="649">
        <v>42859</v>
      </c>
      <c r="C35" s="1094">
        <v>9175000</v>
      </c>
      <c r="D35" s="1550">
        <v>3</v>
      </c>
      <c r="E35" s="1094"/>
      <c r="F35" s="1094">
        <v>9175000</v>
      </c>
      <c r="G35" s="1094"/>
      <c r="H35" s="1094"/>
      <c r="I35" s="1092">
        <f t="shared" si="1"/>
        <v>9175000</v>
      </c>
      <c r="J35" s="1094">
        <v>9169834</v>
      </c>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23075000</v>
      </c>
      <c r="D49" s="1549"/>
      <c r="E49" s="1092">
        <f t="shared" ref="E49:J49" si="2">SUM(E31:E48)</f>
        <v>11725000</v>
      </c>
      <c r="F49" s="1092">
        <f t="shared" si="2"/>
        <v>9175000</v>
      </c>
      <c r="G49" s="1092">
        <f t="shared" si="2"/>
        <v>0</v>
      </c>
      <c r="H49" s="1092">
        <f t="shared" si="2"/>
        <v>10245000</v>
      </c>
      <c r="I49" s="1092">
        <f t="shared" si="2"/>
        <v>10655000</v>
      </c>
      <c r="J49" s="1092">
        <f t="shared" si="2"/>
        <v>10649834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5" t="s">
        <v>668</v>
      </c>
      <c r="C52" s="2326"/>
      <c r="D52" s="2326"/>
      <c r="E52" s="123" t="s">
        <v>989</v>
      </c>
      <c r="F52" s="2327"/>
      <c r="G52" s="2328"/>
      <c r="H52" s="117"/>
      <c r="I52" s="117"/>
      <c r="J52" s="120"/>
    </row>
    <row r="53" spans="1:11" ht="11.25" customHeight="1" x14ac:dyDescent="0.2">
      <c r="A53" s="744" t="s">
        <v>1064</v>
      </c>
      <c r="B53" s="124" t="s">
        <v>1105</v>
      </c>
      <c r="C53" s="120"/>
      <c r="D53" s="116"/>
      <c r="E53" s="123" t="s">
        <v>576</v>
      </c>
      <c r="F53" s="2329"/>
      <c r="G53" s="2330"/>
      <c r="H53" s="117"/>
      <c r="I53" s="117"/>
      <c r="J53" s="120"/>
    </row>
    <row r="54" spans="1:11" ht="11.25" customHeight="1" x14ac:dyDescent="0.2">
      <c r="A54" s="745" t="s">
        <v>1065</v>
      </c>
      <c r="B54" s="122" t="s">
        <v>1106</v>
      </c>
      <c r="C54" s="120"/>
      <c r="D54" s="116"/>
      <c r="E54" s="123" t="s">
        <v>577</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5" sqref="T15:AA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27"/>
      <c r="I1" s="750"/>
      <c r="J1" s="749"/>
    </row>
    <row r="2" spans="1:11" ht="36.75" x14ac:dyDescent="0.2">
      <c r="A2" s="2382" t="s">
        <v>1874</v>
      </c>
      <c r="B2" s="2383"/>
      <c r="C2" s="2383"/>
      <c r="D2" s="2383"/>
      <c r="E2" s="2384"/>
      <c r="F2" s="1825" t="s">
        <v>1055</v>
      </c>
      <c r="G2" s="1826" t="s">
        <v>100</v>
      </c>
      <c r="H2" s="1826" t="s">
        <v>471</v>
      </c>
      <c r="I2" s="1826" t="s">
        <v>1354</v>
      </c>
      <c r="J2" s="1826" t="s">
        <v>1000</v>
      </c>
      <c r="K2" s="1826" t="s">
        <v>144</v>
      </c>
    </row>
    <row r="3" spans="1:11" x14ac:dyDescent="0.2">
      <c r="A3" s="2385" t="s">
        <v>1997</v>
      </c>
      <c r="B3" s="2386"/>
      <c r="C3" s="2386"/>
      <c r="D3" s="2386"/>
      <c r="E3" s="2387"/>
      <c r="F3" s="254"/>
      <c r="G3" s="558"/>
      <c r="H3" s="558"/>
      <c r="I3" s="558"/>
      <c r="J3" s="1204"/>
      <c r="K3" s="1204"/>
    </row>
    <row r="4" spans="1:11" x14ac:dyDescent="0.2">
      <c r="A4" s="2388" t="s">
        <v>427</v>
      </c>
      <c r="B4" s="2389"/>
      <c r="C4" s="2389"/>
      <c r="D4" s="2389"/>
      <c r="E4" s="2326"/>
      <c r="F4" s="545"/>
      <c r="G4" s="566"/>
      <c r="H4" s="565"/>
      <c r="I4" s="566"/>
      <c r="J4" s="1182"/>
      <c r="K4" s="1182"/>
    </row>
    <row r="5" spans="1:11" ht="13.5" customHeight="1" x14ac:dyDescent="0.2">
      <c r="A5" s="2363" t="s">
        <v>1236</v>
      </c>
      <c r="B5" s="2364"/>
      <c r="C5" s="2364"/>
      <c r="D5" s="2364"/>
      <c r="E5" s="2365"/>
      <c r="F5" s="1138" t="s">
        <v>992</v>
      </c>
      <c r="G5" s="564"/>
      <c r="H5" s="558">
        <v>43751</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66" t="s">
        <v>1840</v>
      </c>
      <c r="B10" s="2367"/>
      <c r="C10" s="2367"/>
      <c r="D10" s="2367"/>
      <c r="E10" s="2368"/>
      <c r="F10" s="1270" t="s">
        <v>1008</v>
      </c>
      <c r="G10" s="563"/>
      <c r="H10" s="1271"/>
      <c r="I10" s="558"/>
      <c r="J10" s="1204"/>
      <c r="K10" s="1204"/>
    </row>
    <row r="11" spans="1:11" x14ac:dyDescent="0.2">
      <c r="A11" s="2363" t="s">
        <v>166</v>
      </c>
      <c r="B11" s="2364"/>
      <c r="C11" s="2364"/>
      <c r="D11" s="2364"/>
      <c r="E11" s="236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43751</v>
      </c>
      <c r="I12" s="559">
        <f>SUM(I5:I11)</f>
        <v>0</v>
      </c>
      <c r="J12" s="559">
        <f>SUM(J5:J11)</f>
        <v>0</v>
      </c>
      <c r="K12" s="559">
        <f>SUM(K5:K11)</f>
        <v>0</v>
      </c>
    </row>
    <row r="13" spans="1:11" ht="12.75" customHeight="1" thickTop="1" x14ac:dyDescent="0.2">
      <c r="A13" s="2390" t="s">
        <v>428</v>
      </c>
      <c r="B13" s="2391"/>
      <c r="C13" s="2391"/>
      <c r="D13" s="2391"/>
      <c r="E13" s="2392"/>
      <c r="F13" s="1139"/>
      <c r="G13" s="560"/>
      <c r="H13" s="561"/>
      <c r="I13" s="562"/>
      <c r="J13" s="562"/>
      <c r="K13" s="562"/>
    </row>
    <row r="14" spans="1:11" x14ac:dyDescent="0.2">
      <c r="A14" s="2372" t="s">
        <v>524</v>
      </c>
      <c r="B14" s="2372"/>
      <c r="C14" s="2372"/>
      <c r="D14" s="2372"/>
      <c r="E14" s="2373"/>
      <c r="F14" s="256" t="s">
        <v>998</v>
      </c>
      <c r="G14" s="563"/>
      <c r="H14" s="558">
        <v>43751</v>
      </c>
      <c r="I14" s="564"/>
      <c r="J14" s="1172"/>
      <c r="K14" s="1204"/>
    </row>
    <row r="15" spans="1:11" x14ac:dyDescent="0.2">
      <c r="A15" s="2364" t="s">
        <v>5</v>
      </c>
      <c r="B15" s="2364"/>
      <c r="C15" s="2364"/>
      <c r="D15" s="2364"/>
      <c r="E15" s="2365"/>
      <c r="F15" s="256" t="s">
        <v>999</v>
      </c>
      <c r="G15" s="564"/>
      <c r="H15" s="558"/>
      <c r="I15" s="558"/>
      <c r="J15" s="1204"/>
      <c r="K15" s="1204"/>
    </row>
    <row r="16" spans="1:11" ht="12.75" customHeight="1" x14ac:dyDescent="0.2">
      <c r="A16" s="2364" t="s">
        <v>336</v>
      </c>
      <c r="B16" s="2364"/>
      <c r="C16" s="2364"/>
      <c r="D16" s="2364"/>
      <c r="E16" s="236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3" t="s">
        <v>426</v>
      </c>
      <c r="B18" s="2394"/>
      <c r="C18" s="2394"/>
      <c r="D18" s="2394"/>
      <c r="E18" s="2395"/>
      <c r="F18" s="256" t="s">
        <v>1085</v>
      </c>
      <c r="G18" s="563"/>
      <c r="H18" s="563"/>
      <c r="I18" s="563"/>
      <c r="J18" s="1204"/>
      <c r="K18" s="1190"/>
    </row>
    <row r="19" spans="1:11" ht="25.5" customHeight="1" x14ac:dyDescent="0.2">
      <c r="A19" s="2375" t="s">
        <v>1999</v>
      </c>
      <c r="B19" s="2375"/>
      <c r="C19" s="2375"/>
      <c r="D19" s="2375"/>
      <c r="E19" s="2376"/>
      <c r="F19" s="256" t="s">
        <v>1086</v>
      </c>
      <c r="G19" s="563"/>
      <c r="H19" s="563"/>
      <c r="I19" s="563"/>
      <c r="J19" s="1204"/>
      <c r="K19" s="1190"/>
    </row>
    <row r="20" spans="1:11" ht="12.75" customHeight="1" x14ac:dyDescent="0.2">
      <c r="A20" s="2377" t="s">
        <v>1839</v>
      </c>
      <c r="B20" s="2378"/>
      <c r="C20" s="2378"/>
      <c r="D20" s="2378"/>
      <c r="E20" s="2379"/>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7" t="s">
        <v>1841</v>
      </c>
      <c r="B22" s="2367"/>
      <c r="C22" s="2367"/>
      <c r="D22" s="2367"/>
      <c r="E22" s="2374"/>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43751</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9"/>
      <c r="I31" s="2370"/>
      <c r="J31" s="2370"/>
      <c r="K31" s="2370"/>
    </row>
    <row r="32" spans="1:11" x14ac:dyDescent="0.2">
      <c r="A32" s="58"/>
      <c r="B32" s="9"/>
      <c r="C32" s="9"/>
      <c r="D32" s="9"/>
      <c r="E32" s="547"/>
      <c r="F32" s="1145" t="s">
        <v>620</v>
      </c>
      <c r="G32" s="567"/>
      <c r="H32" s="2371"/>
      <c r="I32" s="2370"/>
      <c r="J32" s="2370"/>
      <c r="K32" s="2370"/>
    </row>
    <row r="33" spans="1:11" x14ac:dyDescent="0.2">
      <c r="A33" s="1728" t="s">
        <v>1838</v>
      </c>
      <c r="B33" s="112"/>
      <c r="C33" s="112"/>
      <c r="D33" s="112"/>
      <c r="E33" s="112"/>
      <c r="F33" s="112"/>
      <c r="G33" s="568"/>
      <c r="H33" s="2371"/>
      <c r="I33" s="2370"/>
      <c r="J33" s="2370"/>
      <c r="K33" s="2370"/>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7" t="s">
        <v>621</v>
      </c>
      <c r="B41" s="2380"/>
      <c r="C41" s="2380"/>
      <c r="D41" s="2380"/>
      <c r="E41" s="2380"/>
      <c r="F41" s="238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5" sqref="T15:AA15"/>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6"/>
      <c r="K1" s="2397"/>
      <c r="L1" s="2397"/>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18235</v>
      </c>
      <c r="D5" s="633"/>
      <c r="E5" s="633"/>
      <c r="F5" s="1056">
        <f>(C5+D5)-E5</f>
        <v>18235</v>
      </c>
      <c r="G5" s="629"/>
      <c r="H5" s="635"/>
      <c r="I5" s="635"/>
      <c r="J5" s="635"/>
      <c r="K5" s="640"/>
      <c r="L5" s="1055">
        <f>F5-K5</f>
        <v>18235</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19080012</v>
      </c>
      <c r="D8" s="634"/>
      <c r="E8" s="634"/>
      <c r="F8" s="1056">
        <f>(C8+D8)-E8</f>
        <v>19080012</v>
      </c>
      <c r="G8" s="630">
        <v>50</v>
      </c>
      <c r="H8" s="570">
        <v>4388664</v>
      </c>
      <c r="I8" s="570">
        <v>381603</v>
      </c>
      <c r="J8" s="570"/>
      <c r="K8" s="1055">
        <f>(H8+I8)-J8</f>
        <v>4770267</v>
      </c>
      <c r="L8" s="1055">
        <f>F8-K8</f>
        <v>14309745</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929056</v>
      </c>
      <c r="D10" s="1057">
        <v>2236</v>
      </c>
      <c r="E10" s="1057"/>
      <c r="F10" s="1058">
        <f>(C10+D10)-E10</f>
        <v>931292</v>
      </c>
      <c r="G10" s="630">
        <v>20</v>
      </c>
      <c r="H10" s="1059">
        <v>342974</v>
      </c>
      <c r="I10" s="1059">
        <v>46546</v>
      </c>
      <c r="J10" s="1059"/>
      <c r="K10" s="1055">
        <f>(H10+I10)-J10</f>
        <v>389520</v>
      </c>
      <c r="L10" s="1055">
        <f>F10-K10</f>
        <v>541772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1166845</v>
      </c>
      <c r="D12" s="634">
        <v>76786</v>
      </c>
      <c r="E12" s="634">
        <v>113118</v>
      </c>
      <c r="F12" s="1056">
        <f>(C12+D12)-E12</f>
        <v>1130513</v>
      </c>
      <c r="G12" s="630">
        <v>10</v>
      </c>
      <c r="H12" s="570">
        <v>699449</v>
      </c>
      <c r="I12" s="570">
        <v>108577</v>
      </c>
      <c r="J12" s="570">
        <v>113118</v>
      </c>
      <c r="K12" s="1055">
        <f>(H12+I12)-J12</f>
        <v>694908</v>
      </c>
      <c r="L12" s="1055">
        <f>F12-K12</f>
        <v>435605</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21194148</v>
      </c>
      <c r="D16" s="636">
        <f>SUM(D3,D5:D6,D8:D10,D12:D15)</f>
        <v>79022</v>
      </c>
      <c r="E16" s="636">
        <f>SUM(E3,E5:E6,E8:E10,E12:E15)</f>
        <v>113118</v>
      </c>
      <c r="F16" s="636">
        <f>SUM(F3,F5:F6,F8:F10,F12:F15)</f>
        <v>21160052</v>
      </c>
      <c r="G16" s="630"/>
      <c r="H16" s="636">
        <f>SUM(H3,H6,H8:H10,H12:H14,)</f>
        <v>5431087</v>
      </c>
      <c r="I16" s="636">
        <f>SUM(I3,I6,I8:I10,I12:I14,)</f>
        <v>536726</v>
      </c>
      <c r="J16" s="636">
        <f>SUM(J3,J6,J8:J10,J12:J14,)</f>
        <v>113118</v>
      </c>
      <c r="K16" s="1056">
        <f>(H16+I16)-J16</f>
        <v>5854695</v>
      </c>
      <c r="L16" s="1056">
        <f>F16-K16</f>
        <v>15305357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536726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T15" sqref="T15:AA15"/>
      <selection pane="bottomLeft" activeCell="T15" sqref="T15:AA1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2014</v>
      </c>
      <c r="B1" s="2402"/>
      <c r="C1" s="2402"/>
      <c r="D1" s="2402"/>
      <c r="E1" s="2402"/>
      <c r="F1" s="2403"/>
      <c r="G1" s="929"/>
    </row>
    <row r="2" spans="1:7" ht="13.5" thickBot="1" x14ac:dyDescent="0.25">
      <c r="A2" s="2404" t="s">
        <v>556</v>
      </c>
      <c r="B2" s="2405"/>
      <c r="C2" s="2405"/>
      <c r="D2" s="2405"/>
      <c r="E2" s="2405"/>
      <c r="F2" s="240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5575650</v>
      </c>
      <c r="G8" s="355"/>
    </row>
    <row r="9" spans="1:7" ht="12" customHeight="1" x14ac:dyDescent="0.2">
      <c r="A9" s="357" t="s">
        <v>528</v>
      </c>
      <c r="B9" s="933" t="s">
        <v>1804</v>
      </c>
      <c r="C9" s="356"/>
      <c r="D9" s="357" t="s">
        <v>580</v>
      </c>
      <c r="E9" s="574"/>
      <c r="F9" s="935">
        <f>'Expenditures 15-22'!K150</f>
        <v>456823</v>
      </c>
      <c r="G9" s="936"/>
    </row>
    <row r="10" spans="1:7" ht="12" customHeight="1" x14ac:dyDescent="0.2">
      <c r="A10" s="357" t="s">
        <v>578</v>
      </c>
      <c r="B10" s="933" t="s">
        <v>1805</v>
      </c>
      <c r="C10" s="356"/>
      <c r="D10" s="357" t="s">
        <v>580</v>
      </c>
      <c r="E10" s="574"/>
      <c r="F10" s="935">
        <f>'Expenditures 15-22'!K168</f>
        <v>10934784</v>
      </c>
      <c r="G10" s="936"/>
    </row>
    <row r="11" spans="1:7" ht="12" customHeight="1" x14ac:dyDescent="0.2">
      <c r="A11" s="357" t="s">
        <v>529</v>
      </c>
      <c r="B11" s="933" t="s">
        <v>1806</v>
      </c>
      <c r="C11" s="356"/>
      <c r="D11" s="357" t="s">
        <v>580</v>
      </c>
      <c r="E11" s="574"/>
      <c r="F11" s="935">
        <f>'Expenditures 15-22'!K204</f>
        <v>251993</v>
      </c>
      <c r="G11" s="936"/>
    </row>
    <row r="12" spans="1:7" ht="12" customHeight="1" x14ac:dyDescent="0.2">
      <c r="A12" s="357" t="s">
        <v>530</v>
      </c>
      <c r="B12" s="933" t="s">
        <v>1807</v>
      </c>
      <c r="C12" s="356"/>
      <c r="D12" s="357" t="s">
        <v>580</v>
      </c>
      <c r="E12" s="574"/>
      <c r="F12" s="935">
        <f>'Expenditures 15-22'!K288</f>
        <v>190874</v>
      </c>
      <c r="G12" s="936"/>
    </row>
    <row r="13" spans="1:7" ht="12" customHeight="1" x14ac:dyDescent="0.2">
      <c r="A13" s="357" t="s">
        <v>112</v>
      </c>
      <c r="B13" s="933" t="s">
        <v>1808</v>
      </c>
      <c r="C13" s="356"/>
      <c r="D13" s="357" t="s">
        <v>580</v>
      </c>
      <c r="E13" s="574"/>
      <c r="F13" s="935">
        <f>'Expenditures 15-22'!K331</f>
        <v>0</v>
      </c>
      <c r="G13" s="937"/>
    </row>
    <row r="14" spans="1:7" ht="12" customHeight="1" thickBot="1" x14ac:dyDescent="0.25">
      <c r="A14" s="938"/>
      <c r="B14" s="575"/>
      <c r="C14" s="576"/>
      <c r="D14" s="993" t="s">
        <v>580</v>
      </c>
      <c r="E14" s="587" t="s">
        <v>1112</v>
      </c>
      <c r="F14" s="939">
        <f>SUM(F8:F13)</f>
        <v>17410124</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150365</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133045</v>
      </c>
      <c r="G53" s="355"/>
    </row>
    <row r="54" spans="1:7" ht="12" customHeight="1" x14ac:dyDescent="0.2">
      <c r="A54" s="357" t="s">
        <v>527</v>
      </c>
      <c r="B54" s="357" t="s">
        <v>1816</v>
      </c>
      <c r="C54" s="954" t="s">
        <v>1138</v>
      </c>
      <c r="D54" s="950" t="s">
        <v>1278</v>
      </c>
      <c r="E54" s="574"/>
      <c r="F54" s="1097">
        <f>'Expenditures 15-22'!G114</f>
        <v>62847</v>
      </c>
      <c r="G54" s="355"/>
    </row>
    <row r="55" spans="1:7" ht="12" customHeight="1" x14ac:dyDescent="0.2">
      <c r="A55" s="357" t="s">
        <v>527</v>
      </c>
      <c r="B55" s="357" t="s">
        <v>1817</v>
      </c>
      <c r="C55" s="954" t="s">
        <v>1138</v>
      </c>
      <c r="D55" s="950" t="s">
        <v>328</v>
      </c>
      <c r="E55" s="574"/>
      <c r="F55" s="1097">
        <f>'Expenditures 15-22'!I114</f>
        <v>0</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16175</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10245000</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0</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1771</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0</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10609203</v>
      </c>
      <c r="G75" s="355"/>
    </row>
    <row r="76" spans="1:8" s="960" customFormat="1" ht="12" customHeight="1" thickTop="1" thickBot="1" x14ac:dyDescent="0.25">
      <c r="A76" s="580"/>
      <c r="B76" s="578"/>
      <c r="C76" s="579"/>
      <c r="D76" s="959" t="s">
        <v>1791</v>
      </c>
      <c r="E76" s="590"/>
      <c r="F76" s="1103">
        <f>(F14-F75)</f>
        <v>6800921</v>
      </c>
      <c r="G76" s="357"/>
    </row>
    <row r="77" spans="1:8" s="960" customFormat="1" ht="12" customHeight="1" thickTop="1" x14ac:dyDescent="0.2">
      <c r="A77" s="581"/>
      <c r="B77" s="578"/>
      <c r="C77" s="579"/>
      <c r="D77" s="959" t="s">
        <v>2028</v>
      </c>
      <c r="E77" s="590"/>
      <c r="F77" s="1565">
        <v>720.05</v>
      </c>
      <c r="G77" s="358"/>
      <c r="H77" s="357"/>
    </row>
    <row r="78" spans="1:8" s="960" customFormat="1" ht="12" customHeight="1" thickBot="1" x14ac:dyDescent="0.25">
      <c r="A78" s="582"/>
      <c r="B78" s="578"/>
      <c r="C78" s="579"/>
      <c r="D78" s="959" t="s">
        <v>1858</v>
      </c>
      <c r="E78" s="590" t="s">
        <v>1112</v>
      </c>
      <c r="F78" s="1104">
        <f>IF(F77&gt;0,F76/F77," Complete Line 77")</f>
        <v>9445.067703631692</v>
      </c>
      <c r="G78" s="357"/>
    </row>
    <row r="79" spans="1:8" s="960" customFormat="1" ht="12" thickTop="1" x14ac:dyDescent="0.2">
      <c r="A79" s="382"/>
      <c r="B79" s="357"/>
      <c r="C79" s="356"/>
      <c r="D79" s="577"/>
      <c r="E79" s="574"/>
      <c r="F79" s="961"/>
      <c r="G79" s="357"/>
    </row>
    <row r="80" spans="1:8" s="960" customFormat="1" ht="12" thickBot="1" x14ac:dyDescent="0.25">
      <c r="A80" s="2398" t="s">
        <v>1293</v>
      </c>
      <c r="B80" s="2399"/>
      <c r="C80" s="2399"/>
      <c r="D80" s="2399"/>
      <c r="E80" s="2399"/>
      <c r="F80" s="240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123615</v>
      </c>
      <c r="G93" s="968"/>
    </row>
    <row r="94" spans="1:7" ht="12" customHeight="1" x14ac:dyDescent="0.2">
      <c r="A94" s="969" t="s">
        <v>146</v>
      </c>
      <c r="B94" s="969" t="s">
        <v>182</v>
      </c>
      <c r="C94" s="966">
        <v>1700</v>
      </c>
      <c r="D94" s="975" t="str">
        <f>'Revenues 9-14'!A82</f>
        <v>Total District/School Activity Income</v>
      </c>
      <c r="E94" s="383"/>
      <c r="F94" s="1062">
        <f>SUM('Revenues 9-14'!C82,'Revenues 9-14'!D82)</f>
        <v>69368</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11970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181475</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717</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87458</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51076</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65282</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109565</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9447</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9095</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13987</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733055</v>
      </c>
    </row>
    <row r="176" spans="1:7" ht="12" customHeight="1" x14ac:dyDescent="0.2">
      <c r="A176" s="583"/>
      <c r="B176" s="584"/>
      <c r="C176" s="585"/>
      <c r="D176" s="991" t="s">
        <v>1855</v>
      </c>
      <c r="E176" s="1045"/>
      <c r="F176" s="1107">
        <f>'PCTC-OEPP 28-29'!F76-F175</f>
        <v>6067866</v>
      </c>
    </row>
    <row r="177" spans="1:7" ht="12" customHeight="1" x14ac:dyDescent="0.2">
      <c r="A177" s="583"/>
      <c r="B177" s="584"/>
      <c r="C177" s="585"/>
      <c r="D177" s="991" t="s">
        <v>2012</v>
      </c>
      <c r="E177" s="1045"/>
      <c r="F177" s="1107">
        <f>'Cap Outlay Deprec 27'!I18</f>
        <v>536726</v>
      </c>
    </row>
    <row r="178" spans="1:7" ht="12" customHeight="1" x14ac:dyDescent="0.2">
      <c r="A178" s="583"/>
      <c r="B178" s="584"/>
      <c r="C178" s="585"/>
      <c r="D178" s="991" t="s">
        <v>1857</v>
      </c>
      <c r="E178" s="1045"/>
      <c r="F178" s="1107">
        <f>F176+F177</f>
        <v>6604592</v>
      </c>
    </row>
    <row r="179" spans="1:7" ht="12" customHeight="1" x14ac:dyDescent="0.2">
      <c r="A179" s="583"/>
      <c r="B179" s="586"/>
      <c r="C179" s="585"/>
      <c r="D179" s="991" t="s">
        <v>2013</v>
      </c>
      <c r="E179" s="1045"/>
      <c r="F179" s="1108">
        <f>'PCTC-OEPP 28-29'!F77</f>
        <v>720.05</v>
      </c>
      <c r="G179" s="68"/>
    </row>
    <row r="180" spans="1:7" ht="12" customHeight="1" thickBot="1" x14ac:dyDescent="0.25">
      <c r="A180" s="583"/>
      <c r="B180" s="586"/>
      <c r="C180" s="585"/>
      <c r="D180" s="991" t="s">
        <v>1934</v>
      </c>
      <c r="E180" s="1045" t="s">
        <v>1935</v>
      </c>
      <c r="F180" s="1109">
        <f>F178/F179</f>
        <v>9172.4074717033545</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15" sqref="T15:AA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9" t="s">
        <v>1630</v>
      </c>
      <c r="B5" s="2410"/>
      <c r="C5" s="2410"/>
      <c r="D5" s="2410"/>
      <c r="E5" s="2410"/>
      <c r="F5" s="2410"/>
      <c r="G5" s="241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51076</v>
      </c>
      <c r="F10" s="855"/>
      <c r="G10" s="1110"/>
      <c r="H10" s="215"/>
      <c r="I10" s="215"/>
    </row>
    <row r="11" spans="1:9" s="2" customFormat="1" ht="22.5" customHeight="1" x14ac:dyDescent="0.2">
      <c r="A11" s="2414" t="s">
        <v>2090</v>
      </c>
      <c r="B11" s="2415"/>
      <c r="C11" s="2415"/>
      <c r="D11" s="2416"/>
      <c r="E11" s="1994">
        <v>22734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4238768</v>
      </c>
      <c r="F19" s="762"/>
      <c r="G19" s="764">
        <f>'Expenditures 15-22'!K33-SUM('Expenditures 15-22'!G33,'Expenditures 15-22'!I33)+'Expenditures 15-22'!D223</f>
        <v>4238768</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199625</v>
      </c>
      <c r="F21" s="762"/>
      <c r="G21" s="764">
        <f>'Expenditures 15-22'!K42-SUM('Expenditures 15-22'!G42,'Expenditures 15-22'!I42)+'Expenditures 15-22'!K120-SUM('Expenditures 15-22'!G120,'Expenditures 15-22'!I120)+'Expenditures 15-22'!K174-SUM('Expenditures 15-22'!G174,'Expenditures 15-22'!I174)+'Expenditures 15-22'!D232</f>
        <v>199625</v>
      </c>
      <c r="H21" s="285"/>
      <c r="I21" s="215"/>
    </row>
    <row r="22" spans="1:9" s="2" customFormat="1" ht="12" customHeight="1" x14ac:dyDescent="0.2">
      <c r="A22" s="761" t="s">
        <v>644</v>
      </c>
      <c r="B22" s="757"/>
      <c r="C22" s="756">
        <v>2200</v>
      </c>
      <c r="D22" s="762"/>
      <c r="E22" s="763">
        <f>'Expenditures 15-22'!K47-SUM('Expenditures 15-22'!G47,'Expenditures 15-22'!I47)+'Expenditures 15-22'!D237</f>
        <v>197026</v>
      </c>
      <c r="F22" s="762"/>
      <c r="G22" s="764">
        <f>'Expenditures 15-22'!K47-SUM('Expenditures 15-22'!G47,'Expenditures 15-22'!I47)+'Expenditures 15-22'!D237</f>
        <v>197026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278321</v>
      </c>
      <c r="F23" s="762"/>
      <c r="G23" s="763">
        <f>'Expenditures 15-22'!K53-SUM('Expenditures 15-22'!G53,'Expenditures 15-22'!I53)+'Expenditures 15-22'!D251+'Expenditures 15-22'!K323-SUM('Expenditures 15-22'!G323,'Expenditures 15-22'!I323)</f>
        <v>278321</v>
      </c>
      <c r="H23" s="285"/>
      <c r="I23" s="215"/>
    </row>
    <row r="24" spans="1:9" s="2" customFormat="1" ht="12" customHeight="1" x14ac:dyDescent="0.2">
      <c r="A24" s="761" t="s">
        <v>646</v>
      </c>
      <c r="B24" s="757"/>
      <c r="C24" s="756">
        <v>2400</v>
      </c>
      <c r="D24" s="762"/>
      <c r="E24" s="763">
        <f>'Expenditures 15-22'!K57-SUM('Expenditures 15-22'!G57,'Expenditures 15-22'!I57)+'Expenditures 15-22'!D255</f>
        <v>351292</v>
      </c>
      <c r="F24" s="762"/>
      <c r="G24" s="764">
        <f>'Expenditures 15-22'!K57-SUM('Expenditures 15-22'!G57,'Expenditures 15-22'!I57)+'Expenditures 15-22'!D255</f>
        <v>351292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60867</v>
      </c>
      <c r="E27" s="763">
        <f>E8</f>
        <v>0</v>
      </c>
      <c r="F27" s="763">
        <f>'Expenditures 15-22'!K60-SUM('Expenditures 15-22'!G60,'Expenditures 15-22'!I60)+'Expenditures 15-22'!D258-E8</f>
        <v>60867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492790</v>
      </c>
      <c r="F28" s="766">
        <f>'Expenditures 15-22'!K61-SUM('Expenditures 15-22'!G61,'Expenditures 15-22'!I61)+'Expenditures 15-22'!K124-SUM('Expenditures 15-22'!G124,'Expenditures 15-22'!I124)+'Expenditures 15-22'!D260-E9</f>
        <v>492790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251993</v>
      </c>
      <c r="F29" s="762"/>
      <c r="G29" s="764">
        <f>'Expenditures 15-22'!K62-SUM('Expenditures 15-22'!G62,'Expenditures 15-22'!I62)+'Expenditures 15-22'!K125-SUM('Expenditures 15-22'!G125,'Expenditures 15-22'!I125)+'Expenditures 15-22'!K176-SUM('Expenditures 15-22'!G176,'Expenditures 15-22'!I176)+'Expenditures 15-22'!D261</f>
        <v>251993</v>
      </c>
      <c r="H29" s="391"/>
    </row>
    <row r="30" spans="1:9" ht="12" customHeight="1" x14ac:dyDescent="0.2">
      <c r="A30" s="761" t="s">
        <v>106</v>
      </c>
      <c r="B30" s="759"/>
      <c r="C30" s="756">
        <v>2560</v>
      </c>
      <c r="D30" s="762"/>
      <c r="E30" s="763">
        <f>'Expenditures 15-22'!K63-SUM('Expenditures 15-22'!G63,'Expenditures 15-22'!I63)+'Expenditures 15-22'!D262-E10</f>
        <v>141515</v>
      </c>
      <c r="F30" s="762"/>
      <c r="G30" s="763">
        <f>'Expenditures 15-22'!K63-SUM('Expenditures 15-22'!G63,'Expenditures 15-22'!I63)+'Expenditures 15-22'!D262-E10</f>
        <v>141515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60867</v>
      </c>
      <c r="E40" s="766">
        <f>SUM(E19:E39)</f>
        <v>6151330</v>
      </c>
      <c r="F40" s="766">
        <f>SUM(F19:F39)</f>
        <v>553657</v>
      </c>
      <c r="G40" s="766">
        <f>SUM(G19:G39)</f>
        <v>5658540</v>
      </c>
    </row>
    <row r="41" spans="1:7" x14ac:dyDescent="0.2">
      <c r="A41" s="285"/>
      <c r="B41" s="215"/>
      <c r="C41" s="286"/>
      <c r="D41" s="2412" t="s">
        <v>602</v>
      </c>
      <c r="E41" s="2413"/>
      <c r="F41" s="770" t="s">
        <v>603</v>
      </c>
      <c r="G41" s="777"/>
    </row>
    <row r="42" spans="1:7" ht="12" customHeight="1" x14ac:dyDescent="0.2">
      <c r="A42" s="285"/>
      <c r="B42" s="215"/>
      <c r="C42" s="286"/>
      <c r="D42" s="771" t="s">
        <v>551</v>
      </c>
      <c r="E42" s="767">
        <f>D40</f>
        <v>60867</v>
      </c>
      <c r="F42" s="771" t="s">
        <v>553</v>
      </c>
      <c r="G42" s="767">
        <f>F40</f>
        <v>553657</v>
      </c>
    </row>
    <row r="43" spans="1:7" ht="12" customHeight="1" x14ac:dyDescent="0.2">
      <c r="A43" s="285"/>
      <c r="B43" s="215"/>
      <c r="C43" s="286"/>
      <c r="D43" s="771" t="s">
        <v>552</v>
      </c>
      <c r="E43" s="767">
        <f>E40</f>
        <v>6151330</v>
      </c>
      <c r="F43" s="771" t="s">
        <v>552</v>
      </c>
      <c r="G43" s="767">
        <f>G40</f>
        <v>5658540</v>
      </c>
    </row>
    <row r="44" spans="1:7" ht="12" customHeight="1" x14ac:dyDescent="0.2">
      <c r="A44" s="285"/>
      <c r="B44" s="215"/>
      <c r="C44" s="215"/>
      <c r="D44" s="781" t="s">
        <v>1165</v>
      </c>
      <c r="E44" s="782">
        <f>(E42/E43)</f>
        <v>9.8949332908492959E-3</v>
      </c>
      <c r="F44" s="781" t="s">
        <v>1165</v>
      </c>
      <c r="G44" s="782">
        <f>(G42/G43)</f>
        <v>9.7844496990389745E-2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15" sqref="T15:AA15"/>
      <selection pane="bottomLeft" activeCell="T15" sqref="T15:AA1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7" t="s">
        <v>1650</v>
      </c>
      <c r="B1" s="2417"/>
      <c r="C1" s="2417"/>
      <c r="D1" s="2417"/>
      <c r="E1" s="2417"/>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21" t="s">
        <v>1936</v>
      </c>
      <c r="B5" s="2422"/>
      <c r="C5" s="2422"/>
      <c r="D5" s="2422"/>
      <c r="E5" s="2422"/>
    </row>
    <row r="6" spans="1:7" ht="12" customHeight="1" x14ac:dyDescent="0.25">
      <c r="A6" s="1923"/>
      <c r="B6" s="2423" t="str">
        <f>COVER!A17</f>
        <v>Prairie Hill CCSD 133</v>
      </c>
      <c r="C6" s="2423"/>
      <c r="D6" s="2423"/>
      <c r="E6" s="1924"/>
    </row>
    <row r="7" spans="1:7" ht="11.25" customHeight="1" x14ac:dyDescent="0.25">
      <c r="A7" s="1923"/>
      <c r="B7" s="2424">
        <f>COVER!A13</f>
        <v>4101133004</v>
      </c>
      <c r="C7" s="2424"/>
      <c r="D7" s="2424"/>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t="s">
        <v>2111</v>
      </c>
      <c r="C16" s="1934" t="s">
        <v>2111</v>
      </c>
      <c r="D16" s="1937" t="s">
        <v>2111</v>
      </c>
      <c r="E16" s="1936" t="s">
        <v>2128</v>
      </c>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t="s">
        <v>2111</v>
      </c>
      <c r="C24" s="1934" t="s">
        <v>2111</v>
      </c>
      <c r="D24" s="1937" t="s">
        <v>2111</v>
      </c>
      <c r="E24" s="1936" t="s">
        <v>2128</v>
      </c>
    </row>
    <row r="25" spans="1:11" ht="12" customHeight="1" x14ac:dyDescent="0.2">
      <c r="A25" s="1933" t="s">
        <v>1922</v>
      </c>
      <c r="B25" s="1934" t="s">
        <v>2111</v>
      </c>
      <c r="C25" s="1934" t="s">
        <v>2111</v>
      </c>
      <c r="D25" s="1937" t="s">
        <v>2111</v>
      </c>
      <c r="E25" s="1936" t="s">
        <v>2128</v>
      </c>
    </row>
    <row r="26" spans="1:11" ht="12" customHeight="1" x14ac:dyDescent="0.2">
      <c r="A26" s="1933" t="s">
        <v>1923</v>
      </c>
      <c r="B26" s="1934" t="s">
        <v>2111</v>
      </c>
      <c r="C26" s="1934" t="s">
        <v>2111</v>
      </c>
      <c r="D26" s="1937" t="s">
        <v>2111</v>
      </c>
      <c r="E26" s="1936" t="s">
        <v>2129</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t="s">
        <v>2111</v>
      </c>
      <c r="C30" s="1934" t="s">
        <v>2111</v>
      </c>
      <c r="D30" s="1937" t="s">
        <v>2111</v>
      </c>
      <c r="E30" s="1936" t="s">
        <v>2130</v>
      </c>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0"/>
      <c r="B39" s="1940"/>
      <c r="C39" s="1940"/>
      <c r="D39" s="1940"/>
      <c r="E39" s="1940"/>
    </row>
    <row r="40" spans="1:5" s="1938" customFormat="1" ht="12" customHeight="1" x14ac:dyDescent="0.25">
      <c r="A40" s="1941" t="s">
        <v>1667</v>
      </c>
      <c r="B40" s="2433"/>
      <c r="C40" s="2433"/>
      <c r="D40" s="2433"/>
      <c r="E40" s="2434"/>
    </row>
    <row r="41" spans="1:5" s="1938" customFormat="1" ht="12" customHeight="1" x14ac:dyDescent="0.25">
      <c r="A41" s="2435"/>
      <c r="B41" s="2436"/>
      <c r="C41" s="2436"/>
      <c r="D41" s="2436"/>
      <c r="E41" s="2437"/>
    </row>
    <row r="42" spans="1:5" s="1938" customFormat="1" ht="12" customHeight="1" x14ac:dyDescent="0.25">
      <c r="A42" s="2435"/>
      <c r="B42" s="2436"/>
      <c r="C42" s="2436"/>
      <c r="D42" s="2436"/>
      <c r="E42" s="2437"/>
    </row>
    <row r="43" spans="1:5" s="1938" customFormat="1" ht="15" x14ac:dyDescent="0.25">
      <c r="A43" s="2418"/>
      <c r="B43" s="2419"/>
      <c r="C43" s="2419"/>
      <c r="D43" s="2419"/>
      <c r="E43" s="2420"/>
    </row>
    <row r="44" spans="1:5" s="1938" customFormat="1" ht="12" hidden="1" customHeight="1" x14ac:dyDescent="0.25">
      <c r="A44" s="2418"/>
      <c r="B44" s="2419"/>
      <c r="C44" s="2419"/>
      <c r="D44" s="2419"/>
      <c r="E44" s="242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5" sqref="T15:AA1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3" t="str">
        <f>COVER!A17</f>
        <v>Prairie Hill CCSD 133</v>
      </c>
      <c r="J6" s="2444"/>
    </row>
    <row r="7" spans="1:10" x14ac:dyDescent="0.2">
      <c r="A7" s="2445" t="s">
        <v>1015</v>
      </c>
      <c r="B7" s="2446"/>
      <c r="C7" s="2446"/>
      <c r="D7" s="2446"/>
      <c r="E7" s="2447"/>
      <c r="F7" s="1604"/>
      <c r="G7" s="1593"/>
      <c r="H7" s="1603" t="s">
        <v>431</v>
      </c>
      <c r="I7" s="2448">
        <f>COVER!A13</f>
        <v>4101133004</v>
      </c>
      <c r="J7" s="244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9" t="s">
        <v>560</v>
      </c>
      <c r="B11" s="2450"/>
      <c r="C11" s="245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134965</v>
      </c>
      <c r="F12" s="1632"/>
      <c r="G12" s="1631">
        <f t="shared" ref="G12:G18" si="0">SUM(E12:F12)</f>
        <v>134965</v>
      </c>
      <c r="H12" s="1633">
        <v>142320</v>
      </c>
      <c r="I12" s="1632"/>
      <c r="J12" s="1631">
        <f t="shared" ref="J12:J18" si="1">SUM(H12:I12)</f>
        <v>142320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2" t="s">
        <v>8</v>
      </c>
      <c r="C18" s="2453"/>
      <c r="D18" s="245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134965</v>
      </c>
      <c r="F19" s="1639">
        <f t="shared" si="2"/>
        <v>0</v>
      </c>
      <c r="G19" s="1639">
        <f t="shared" si="2"/>
        <v>134965</v>
      </c>
      <c r="H19" s="1639">
        <f t="shared" si="2"/>
        <v>142320</v>
      </c>
      <c r="I19" s="1639">
        <f t="shared" si="2"/>
        <v>0</v>
      </c>
      <c r="J19" s="1639">
        <f t="shared" si="2"/>
        <v>142320</v>
      </c>
    </row>
    <row r="20" spans="1:10" ht="25.5" customHeight="1" thickTop="1" x14ac:dyDescent="0.2">
      <c r="A20" s="1627">
        <v>9</v>
      </c>
      <c r="B20" s="2455" t="s">
        <v>2020</v>
      </c>
      <c r="C20" s="2453"/>
      <c r="D20" s="2454"/>
      <c r="E20" s="1640"/>
      <c r="F20" s="1640"/>
      <c r="G20" s="1640"/>
      <c r="H20" s="1640"/>
      <c r="I20" s="1640"/>
      <c r="J20" s="1641">
        <f>IF(AND(G19&gt;0,J19&gt;0),(((J19-G19)/G19)),"Enter Budget Data")</f>
        <v>5.4495609972955952E-2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60"/>
      <c r="D26" s="2460"/>
      <c r="E26" s="1910"/>
      <c r="F26" s="2459"/>
      <c r="G26" s="2459"/>
    </row>
    <row r="27" spans="1:10" x14ac:dyDescent="0.2">
      <c r="B27" s="1642"/>
      <c r="C27" s="1905" t="s">
        <v>1199</v>
      </c>
      <c r="D27" s="1906"/>
      <c r="E27" s="1907"/>
      <c r="F27" s="2456" t="s">
        <v>1894</v>
      </c>
      <c r="G27" s="2456"/>
    </row>
    <row r="28" spans="1:10" ht="28.5" customHeight="1" x14ac:dyDescent="0.2">
      <c r="B28" s="1642"/>
      <c r="C28" s="2458"/>
      <c r="D28" s="2458"/>
      <c r="E28" s="1909"/>
      <c r="F28" s="2458"/>
      <c r="G28" s="2458"/>
    </row>
    <row r="29" spans="1:10" x14ac:dyDescent="0.2">
      <c r="B29" s="1642"/>
      <c r="C29" s="1903" t="s">
        <v>2027</v>
      </c>
      <c r="E29" s="1908"/>
      <c r="F29" s="2457" t="s">
        <v>1895</v>
      </c>
      <c r="G29" s="245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7"/>
    </row>
    <row r="36" spans="1:10" ht="13.5" customHeight="1" x14ac:dyDescent="0.2">
      <c r="B36" s="1646"/>
      <c r="C36" s="2442" t="s">
        <v>2093</v>
      </c>
      <c r="D36" s="2441"/>
      <c r="E36" s="2441"/>
      <c r="F36" s="2441"/>
      <c r="G36" s="2441"/>
      <c r="H36" s="2441"/>
      <c r="I36" s="2441"/>
      <c r="J36" s="1648"/>
    </row>
    <row r="37" spans="1:10" ht="22.5" customHeight="1" x14ac:dyDescent="0.2">
      <c r="C37" s="2441"/>
      <c r="D37" s="2441"/>
      <c r="E37" s="2441"/>
      <c r="F37" s="2441"/>
      <c r="G37" s="2441"/>
      <c r="H37" s="2441"/>
      <c r="I37" s="2441"/>
      <c r="J37" s="1648"/>
    </row>
    <row r="38" spans="1:10" ht="7.5" customHeight="1" x14ac:dyDescent="0.2">
      <c r="C38" s="1647"/>
      <c r="D38" s="1649"/>
      <c r="E38" s="1650"/>
      <c r="F38" s="1996"/>
      <c r="G38" s="1650"/>
    </row>
    <row r="39" spans="1:10" ht="13.5" customHeight="1" x14ac:dyDescent="0.2">
      <c r="B39" s="1646"/>
      <c r="C39" s="2438" t="s">
        <v>1028</v>
      </c>
      <c r="D39" s="2439"/>
      <c r="E39" s="2439"/>
      <c r="F39" s="2439"/>
      <c r="G39" s="2439"/>
      <c r="H39" s="2439"/>
      <c r="I39" s="243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T15" sqref="T15:AA15"/>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09" t="s">
        <v>2105</v>
      </c>
      <c r="C5" s="2109" t="s">
        <v>2106</v>
      </c>
      <c r="D5" s="2109" t="s">
        <v>2107</v>
      </c>
      <c r="E5" s="2109" t="s">
        <v>2108</v>
      </c>
      <c r="F5" s="2109" t="s">
        <v>2109</v>
      </c>
      <c r="G5" s="2109" t="s">
        <v>2110</v>
      </c>
    </row>
    <row r="6" spans="1:7" x14ac:dyDescent="0.2">
      <c r="A6" s="385"/>
    </row>
    <row r="7" spans="1:7" x14ac:dyDescent="0.2">
      <c r="A7" s="385"/>
      <c r="B7">
        <v>1790</v>
      </c>
      <c r="C7">
        <v>10</v>
      </c>
      <c r="D7">
        <v>10</v>
      </c>
      <c r="E7">
        <v>81</v>
      </c>
      <c r="F7" t="s">
        <v>2131</v>
      </c>
      <c r="G7" s="2112">
        <v>3350</v>
      </c>
    </row>
    <row r="8" spans="1:7" x14ac:dyDescent="0.2">
      <c r="A8" s="385"/>
      <c r="F8" t="s">
        <v>2132</v>
      </c>
      <c r="G8" s="2112">
        <v>11831</v>
      </c>
    </row>
    <row r="9" spans="1:7" x14ac:dyDescent="0.2">
      <c r="A9" s="386"/>
      <c r="F9" t="s">
        <v>2133</v>
      </c>
      <c r="G9" s="2112">
        <v>9488</v>
      </c>
    </row>
    <row r="10" spans="1:7" x14ac:dyDescent="0.2">
      <c r="A10" s="386"/>
      <c r="F10" t="s">
        <v>2134</v>
      </c>
      <c r="G10" s="2113">
        <v>44062</v>
      </c>
    </row>
    <row r="11" spans="1:7" ht="13.5" thickBot="1" x14ac:dyDescent="0.25">
      <c r="A11" s="386"/>
      <c r="G11" s="2114">
        <f>SUM(G7:G10)</f>
        <v>68731</v>
      </c>
    </row>
    <row r="12" spans="1:7" ht="13.5" thickTop="1" x14ac:dyDescent="0.2">
      <c r="A12" s="386"/>
    </row>
    <row r="13" spans="1:7" ht="13.5" thickBot="1" x14ac:dyDescent="0.25">
      <c r="A13" s="386"/>
      <c r="B13">
        <v>1999</v>
      </c>
      <c r="C13">
        <v>11</v>
      </c>
      <c r="D13">
        <v>10</v>
      </c>
      <c r="E13">
        <v>107</v>
      </c>
      <c r="F13" s="12" t="s">
        <v>2137</v>
      </c>
      <c r="G13" s="2115">
        <v>75</v>
      </c>
    </row>
    <row r="14" spans="1:7" ht="12" customHeight="1" thickTop="1" x14ac:dyDescent="0.2">
      <c r="A14" s="386"/>
    </row>
    <row r="15" spans="1:7" ht="13.5" thickBot="1" x14ac:dyDescent="0.25">
      <c r="A15" s="386"/>
      <c r="B15">
        <v>4190</v>
      </c>
      <c r="C15">
        <v>16</v>
      </c>
      <c r="D15">
        <v>10</v>
      </c>
      <c r="E15">
        <v>83</v>
      </c>
      <c r="F15" s="12" t="s">
        <v>2135</v>
      </c>
      <c r="G15" s="2115">
        <v>2654</v>
      </c>
    </row>
    <row r="16" spans="1:7" ht="13.5" thickTop="1" x14ac:dyDescent="0.2">
      <c r="A16" s="386"/>
    </row>
    <row r="17" spans="1:7" ht="13.5" thickBot="1" x14ac:dyDescent="0.25">
      <c r="A17" s="386"/>
      <c r="B17">
        <v>5400</v>
      </c>
      <c r="C17">
        <v>18</v>
      </c>
      <c r="D17">
        <v>30</v>
      </c>
      <c r="E17">
        <v>165</v>
      </c>
      <c r="F17" t="s">
        <v>2136</v>
      </c>
      <c r="G17" s="2115">
        <v>40</v>
      </c>
    </row>
    <row r="18" spans="1:7" ht="13.5" thickTop="1" x14ac:dyDescent="0.2">
      <c r="A18" s="386"/>
    </row>
    <row r="19" spans="1:7" x14ac:dyDescent="0.2">
      <c r="A19" s="386"/>
    </row>
    <row r="20" spans="1:7" x14ac:dyDescent="0.2">
      <c r="A20" s="386"/>
    </row>
    <row r="21" spans="1:7" x14ac:dyDescent="0.2">
      <c r="A21" s="386"/>
    </row>
    <row r="22" spans="1:7" x14ac:dyDescent="0.2">
      <c r="A22" s="386"/>
    </row>
    <row r="23" spans="1:7" x14ac:dyDescent="0.2">
      <c r="A23" s="386"/>
    </row>
    <row r="24" spans="1:7" x14ac:dyDescent="0.2">
      <c r="A24" s="386"/>
    </row>
    <row r="25" spans="1:7" x14ac:dyDescent="0.2">
      <c r="A25" s="386"/>
    </row>
    <row r="26" spans="1:7" x14ac:dyDescent="0.2">
      <c r="A26" s="386"/>
    </row>
    <row r="27" spans="1:7" x14ac:dyDescent="0.2">
      <c r="A27" s="386"/>
    </row>
    <row r="28" spans="1:7" x14ac:dyDescent="0.2">
      <c r="A28" s="386"/>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Prairie Hill CCSD 133</v>
      </c>
    </row>
    <row r="65" spans="2:2" x14ac:dyDescent="0.2">
      <c r="B65" s="393">
        <f>COVER!A13</f>
        <v>4101133004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1" t="s">
        <v>1877</v>
      </c>
      <c r="B1" s="2462"/>
      <c r="C1" s="2462"/>
      <c r="D1" s="2462"/>
      <c r="E1" s="2462"/>
      <c r="F1" s="2463"/>
    </row>
    <row r="2" spans="1:8" ht="39.75" customHeight="1" x14ac:dyDescent="0.2">
      <c r="A2" s="2471" t="s">
        <v>2021</v>
      </c>
      <c r="B2" s="2472"/>
      <c r="C2" s="2472"/>
      <c r="D2" s="2472"/>
      <c r="E2" s="2472"/>
      <c r="F2" s="2473"/>
      <c r="G2" s="1819"/>
      <c r="H2" s="1819"/>
    </row>
    <row r="3" spans="1:8" ht="46.5" customHeight="1" x14ac:dyDescent="0.2">
      <c r="A3" s="2474" t="s">
        <v>1723</v>
      </c>
      <c r="B3" s="2475"/>
      <c r="C3" s="2475"/>
      <c r="D3" s="2475"/>
      <c r="E3" s="2475"/>
      <c r="F3" s="2476"/>
      <c r="G3" s="1819"/>
      <c r="H3" s="1819"/>
    </row>
    <row r="4" spans="1:8" s="1571" customFormat="1" ht="41.25" customHeight="1" x14ac:dyDescent="0.2">
      <c r="A4" s="2477" t="s">
        <v>1876</v>
      </c>
      <c r="B4" s="2478"/>
      <c r="C4" s="2478"/>
      <c r="D4" s="2478"/>
      <c r="E4" s="2478"/>
      <c r="F4" s="2479"/>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5662600</v>
      </c>
      <c r="C6" s="1574">
        <f>'Acct Summary 7-8'!D8</f>
        <v>466134</v>
      </c>
      <c r="D6" s="1574">
        <f>'Acct Summary 7-8'!F8</f>
        <v>288127</v>
      </c>
      <c r="E6" s="1574">
        <f>'Acct Summary 7-8'!I8</f>
        <v>28203</v>
      </c>
      <c r="F6" s="1574">
        <f>SUM(B6:E6)</f>
        <v>6445064</v>
      </c>
    </row>
    <row r="7" spans="1:8" s="1575" customFormat="1" ht="14.25" customHeight="1" thickBot="1" x14ac:dyDescent="0.25">
      <c r="A7" s="1573" t="s">
        <v>1635</v>
      </c>
      <c r="B7" s="1576">
        <f>'Acct Summary 7-8'!C17</f>
        <v>5575650</v>
      </c>
      <c r="C7" s="1576">
        <f>'Acct Summary 7-8'!D17</f>
        <v>456823</v>
      </c>
      <c r="D7" s="1576">
        <f>'Acct Summary 7-8'!F17</f>
        <v>251993</v>
      </c>
      <c r="E7" s="1835"/>
      <c r="F7" s="1574">
        <f>SUM(B7:E7)</f>
        <v>6284466</v>
      </c>
    </row>
    <row r="8" spans="1:8" s="1575" customFormat="1" ht="14.25" thickTop="1" thickBot="1" x14ac:dyDescent="0.25">
      <c r="A8" s="1577" t="s">
        <v>1636</v>
      </c>
      <c r="B8" s="1578">
        <f>(B6-B7)</f>
        <v>86950</v>
      </c>
      <c r="C8" s="1578">
        <f>(C6-C7)</f>
        <v>9311</v>
      </c>
      <c r="D8" s="1578">
        <f>(D6-D7)</f>
        <v>36134</v>
      </c>
      <c r="E8" s="1576">
        <f>(E6-E7)</f>
        <v>28203</v>
      </c>
      <c r="F8" s="1579">
        <f>SUM(F6-F7)</f>
        <v>160598</v>
      </c>
    </row>
    <row r="9" spans="1:8" s="1575" customFormat="1" ht="14.25" thickTop="1" thickBot="1" x14ac:dyDescent="0.25">
      <c r="A9" s="1580" t="s">
        <v>2022</v>
      </c>
      <c r="B9" s="1581">
        <f>'Acct Summary 7-8'!C81</f>
        <v>3153065</v>
      </c>
      <c r="C9" s="1581">
        <f>'Acct Summary 7-8'!D81</f>
        <v>337066</v>
      </c>
      <c r="D9" s="1581">
        <f>'Acct Summary 7-8'!F81</f>
        <v>222938</v>
      </c>
      <c r="E9" s="1581">
        <f>'Acct Summary 7-8'!I81</f>
        <v>252143</v>
      </c>
      <c r="F9" s="1660">
        <f>SUM(B9:E9)</f>
        <v>3965212</v>
      </c>
    </row>
    <row r="10" spans="1:8" ht="16.5" customHeight="1" thickTop="1" x14ac:dyDescent="0.2">
      <c r="A10" s="1582"/>
      <c r="B10" s="1583"/>
      <c r="C10" s="2465" t="str">
        <f>IF(AND(F8&lt;0,F9&gt;=0,ABS(F8*3)&gt;ABS(F9)),A14,IF(AND(F8&lt;0,F9&gt;0,ABS(F8*3)&lt;=ABS(F9)),A15,IF(AND(F8&lt;0,F9&lt;0),A14,IF(F9=0,A17,A16))))</f>
        <v>Balanced - no deficit reduction plan is required.</v>
      </c>
      <c r="D10" s="2466"/>
      <c r="E10" s="2466"/>
      <c r="F10" s="2467"/>
    </row>
    <row r="11" spans="1:8" ht="19.5" customHeight="1" x14ac:dyDescent="0.2">
      <c r="A11" s="1658"/>
      <c r="B11" s="1659"/>
      <c r="C11" s="2465"/>
      <c r="D11" s="2466"/>
      <c r="E11" s="2466"/>
      <c r="F11" s="2467"/>
      <c r="H11" s="1657"/>
    </row>
    <row r="12" spans="1:8" ht="19.5" customHeight="1" x14ac:dyDescent="0.2">
      <c r="A12" s="1658"/>
      <c r="B12" s="1659"/>
      <c r="C12" s="2465"/>
      <c r="D12" s="2466"/>
      <c r="E12" s="2466"/>
      <c r="F12" s="2467"/>
      <c r="H12" s="1657"/>
    </row>
    <row r="13" spans="1:8" ht="19.5" customHeight="1" x14ac:dyDescent="0.2">
      <c r="A13" s="1658"/>
      <c r="B13" s="1659"/>
      <c r="C13" s="2468"/>
      <c r="D13" s="2469"/>
      <c r="E13" s="2469"/>
      <c r="F13" s="2470"/>
      <c r="H13" s="1657"/>
    </row>
    <row r="14" spans="1:8" s="1530" customFormat="1" hidden="1" x14ac:dyDescent="0.2">
      <c r="A14" s="2464" t="s">
        <v>1950</v>
      </c>
      <c r="B14" s="2464"/>
      <c r="C14" s="2464"/>
      <c r="D14" s="2464"/>
      <c r="E14" s="2464"/>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H86" sqref="H86"/>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0"/>
      <c r="B8" s="2481"/>
      <c r="C8" s="2481"/>
      <c r="D8" s="248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5" t="s">
        <v>1889</v>
      </c>
      <c r="D11" s="2486"/>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8" t="s">
        <v>354</v>
      </c>
      <c r="D27" s="2489"/>
    </row>
    <row r="28" spans="1:4" ht="12.75" x14ac:dyDescent="0.2">
      <c r="A28" s="229"/>
      <c r="B28" s="230">
        <v>2</v>
      </c>
      <c r="C28" s="2487" t="s">
        <v>1913</v>
      </c>
      <c r="D28" s="2351"/>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0" t="s">
        <v>616</v>
      </c>
      <c r="D49" s="2491"/>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83" t="s">
        <v>900</v>
      </c>
      <c r="D62" s="2484"/>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83" t="s">
        <v>758</v>
      </c>
      <c r="D76" s="2484"/>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92" t="s">
        <v>2023</v>
      </c>
      <c r="B4" s="2493"/>
      <c r="C4" s="2493"/>
      <c r="D4" s="2493"/>
      <c r="E4" s="2493"/>
      <c r="F4" s="2493"/>
      <c r="G4" s="2493"/>
      <c r="H4" s="2493"/>
      <c r="I4" s="2493"/>
      <c r="J4" s="2493"/>
      <c r="K4" s="2493"/>
      <c r="L4" s="249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4" t="str">
        <f>COVER!A17</f>
        <v>Prairie Hill CCSD 133</v>
      </c>
      <c r="B7" s="2495"/>
      <c r="C7" s="2495"/>
      <c r="D7" s="2496"/>
      <c r="E7" s="2497">
        <f>COVER!A13</f>
        <v>4101133004</v>
      </c>
      <c r="F7" s="2498"/>
      <c r="G7" s="2499" t="str">
        <f>COVER!T23</f>
        <v>066-004238</v>
      </c>
      <c r="H7" s="2500"/>
      <c r="I7" s="2500"/>
      <c r="J7" s="2500"/>
      <c r="K7" s="2500"/>
      <c r="L7" s="2501"/>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02"/>
      <c r="B9" s="2503"/>
      <c r="C9" s="2503"/>
      <c r="D9" s="2503"/>
      <c r="E9" s="2503"/>
      <c r="F9" s="2504"/>
      <c r="G9" s="2505" t="str">
        <f>COVER!T13</f>
        <v>BENNING GROUP, LLC</v>
      </c>
      <c r="H9" s="2506"/>
      <c r="I9" s="2506"/>
      <c r="J9" s="2506"/>
      <c r="K9" s="2506"/>
      <c r="L9" s="2507"/>
    </row>
    <row r="10" spans="1:29" ht="13.5" customHeight="1" x14ac:dyDescent="0.2">
      <c r="A10" s="2508" t="str">
        <f>COVER!A38</f>
        <v xml:space="preserve">WES HEIAR </v>
      </c>
      <c r="B10" s="2509"/>
      <c r="C10" s="2509"/>
      <c r="D10" s="2509"/>
      <c r="E10" s="2509"/>
      <c r="F10" s="2510"/>
      <c r="G10" s="2505" t="str">
        <f>COVER!T17</f>
        <v>50 W. DOUGLAS STREET, SUITE 801</v>
      </c>
      <c r="H10" s="2511"/>
      <c r="I10" s="2511"/>
      <c r="J10" s="2511"/>
      <c r="K10" s="2511"/>
      <c r="L10" s="2512"/>
    </row>
    <row r="11" spans="1:29" ht="13.5" customHeight="1" x14ac:dyDescent="0.2">
      <c r="A11" s="2006" t="s">
        <v>1907</v>
      </c>
      <c r="B11" s="1958"/>
      <c r="C11" s="1948"/>
      <c r="D11" s="1960"/>
      <c r="E11" s="1948"/>
      <c r="F11" s="1949"/>
      <c r="G11" s="2505" t="str">
        <f>COVER!T19</f>
        <v>FREEPORT</v>
      </c>
      <c r="H11" s="2511"/>
      <c r="I11" s="2511"/>
      <c r="J11" s="2001" t="str">
        <f>COVER!X19</f>
        <v>IL</v>
      </c>
      <c r="K11" s="2001">
        <f>COVER!Z19</f>
        <v>61032</v>
      </c>
      <c r="L11" s="2000"/>
    </row>
    <row r="12" spans="1:29" ht="13.5" customHeight="1" x14ac:dyDescent="0.2">
      <c r="A12" s="2513" t="s">
        <v>1906</v>
      </c>
      <c r="B12" s="2514"/>
      <c r="C12" s="2514"/>
      <c r="D12" s="2514"/>
      <c r="E12" s="2514"/>
      <c r="F12" s="2515"/>
      <c r="G12" s="1917"/>
      <c r="H12" s="1294"/>
      <c r="I12" s="1294"/>
      <c r="J12" s="1294"/>
      <c r="K12" s="1294"/>
      <c r="L12" s="1918"/>
    </row>
    <row r="13" spans="1:29" ht="13.5" customHeight="1" x14ac:dyDescent="0.2">
      <c r="A13" s="2505"/>
      <c r="B13" s="2506"/>
      <c r="C13" s="2506"/>
      <c r="D13" s="2506"/>
      <c r="E13" s="1293"/>
      <c r="F13" s="2002"/>
      <c r="G13" s="2010" t="s">
        <v>1908</v>
      </c>
      <c r="H13" s="1951"/>
      <c r="I13" s="2516" t="str">
        <f>COVER!T25</f>
        <v xml:space="preserve">jblocker@benninggroup.com </v>
      </c>
      <c r="J13" s="2517"/>
      <c r="K13" s="2517"/>
      <c r="L13" s="2518"/>
    </row>
    <row r="14" spans="1:29" ht="13.5" customHeight="1" x14ac:dyDescent="0.2">
      <c r="A14" s="2505" t="str">
        <f>COVER!A19</f>
        <v xml:space="preserve">6605 PRAIRIE HILL ROAD </v>
      </c>
      <c r="B14" s="2503"/>
      <c r="C14" s="2503"/>
      <c r="D14" s="2503"/>
      <c r="E14" s="1999">
        <v>0</v>
      </c>
      <c r="F14" s="1292"/>
      <c r="G14" s="2011" t="s">
        <v>1386</v>
      </c>
      <c r="H14" s="1278"/>
      <c r="I14" s="1278"/>
      <c r="J14" s="1278"/>
      <c r="K14" s="1278"/>
      <c r="L14" s="1950"/>
    </row>
    <row r="15" spans="1:29" ht="13.5" customHeight="1" x14ac:dyDescent="0.2">
      <c r="A15" s="2505" t="str">
        <f>COVER!A21</f>
        <v xml:space="preserve">SOUTH BELOIT </v>
      </c>
      <c r="B15" s="2511"/>
      <c r="C15" s="2511"/>
      <c r="D15" s="1277"/>
      <c r="E15" s="1919"/>
      <c r="F15" s="1291"/>
      <c r="G15" s="1998" t="str">
        <f>COVER!T15</f>
        <v xml:space="preserve">JENNY L. BLOCKER </v>
      </c>
      <c r="H15" s="1278"/>
      <c r="I15" s="1278"/>
      <c r="J15" s="1278"/>
      <c r="K15" s="1278"/>
      <c r="L15" s="1950"/>
    </row>
    <row r="16" spans="1:29" ht="12.2" customHeight="1" x14ac:dyDescent="0.2">
      <c r="A16" s="1998"/>
      <c r="B16" s="1500"/>
      <c r="C16" s="2001">
        <f>COVER!A25</f>
        <v>61080</v>
      </c>
      <c r="D16" s="2001"/>
      <c r="E16" s="2001"/>
      <c r="F16" s="2002"/>
      <c r="G16" s="2519"/>
      <c r="H16" s="2520"/>
      <c r="I16" s="2520"/>
      <c r="J16" s="2520"/>
      <c r="K16" s="2520"/>
      <c r="L16" s="2521"/>
    </row>
    <row r="17" spans="1:13" ht="12.2" customHeight="1" x14ac:dyDescent="0.2">
      <c r="A17" s="2522"/>
      <c r="B17" s="2523"/>
      <c r="C17" s="2523"/>
      <c r="D17" s="2523"/>
      <c r="E17" s="2523"/>
      <c r="F17" s="2524"/>
      <c r="G17" s="2011" t="s">
        <v>1385</v>
      </c>
      <c r="H17" s="1278"/>
      <c r="I17" s="1278"/>
      <c r="J17" s="1278"/>
      <c r="K17" s="2012" t="s">
        <v>1384</v>
      </c>
      <c r="L17" s="1949"/>
      <c r="M17" s="1290"/>
    </row>
    <row r="18" spans="1:13" ht="12.2" customHeight="1" x14ac:dyDescent="0.2">
      <c r="A18" s="2508"/>
      <c r="B18" s="2509"/>
      <c r="C18" s="2509"/>
      <c r="D18" s="2509"/>
      <c r="E18" s="2509"/>
      <c r="F18" s="2510"/>
      <c r="G18" s="2494" t="str">
        <f>COVER!T21</f>
        <v>815/235-3157</v>
      </c>
      <c r="H18" s="2495"/>
      <c r="I18" s="2495"/>
      <c r="J18" s="2495"/>
      <c r="K18" s="2494" t="str">
        <f>COVER!X21</f>
        <v>815/235-3158</v>
      </c>
      <c r="L18" s="252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6" t="str">
        <f>'Single Audit Cover'!A7</f>
        <v>Prairie Hill CCSD 133</v>
      </c>
      <c r="B1" s="2527"/>
      <c r="C1" s="2527"/>
      <c r="D1" s="2527"/>
    </row>
    <row r="2" spans="1:11" s="2005" customFormat="1" ht="12.75" x14ac:dyDescent="0.2">
      <c r="A2" s="2528">
        <f>'Single Audit Cover'!E7</f>
        <v>4101133004</v>
      </c>
      <c r="B2" s="2529"/>
      <c r="C2" s="2529"/>
      <c r="D2" s="2529"/>
    </row>
    <row r="3" spans="1:11" s="2005" customFormat="1" ht="12.75" x14ac:dyDescent="0.2">
      <c r="A3" s="2526" t="s">
        <v>1898</v>
      </c>
      <c r="B3" s="2527"/>
      <c r="C3" s="2527"/>
      <c r="D3" s="2527"/>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2" t="str">
        <f>'Single Audit Cover'!A7</f>
        <v>Prairie Hill CCSD 133</v>
      </c>
      <c r="B1" s="2532"/>
      <c r="C1" s="2532"/>
      <c r="D1" s="2532"/>
      <c r="E1" s="2532"/>
    </row>
    <row r="2" spans="1:5" x14ac:dyDescent="0.2">
      <c r="A2" s="2533">
        <f>'Single Audit Cover'!E7</f>
        <v>4101133004</v>
      </c>
      <c r="B2" s="2533"/>
      <c r="C2" s="2533"/>
      <c r="D2" s="2533"/>
      <c r="E2" s="2533"/>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260006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22734</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-13987</v>
      </c>
    </row>
    <row r="19" spans="1:4" ht="13.5" thickBot="1" x14ac:dyDescent="0.25">
      <c r="A19" s="2023" t="s">
        <v>1452</v>
      </c>
      <c r="D19" s="1342">
        <f>SUM(D10:D17)</f>
        <v>268753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4"/>
      <c r="B24" s="2535"/>
      <c r="D24" s="1335"/>
    </row>
    <row r="25" spans="1:4" x14ac:dyDescent="0.2">
      <c r="A25" s="2530"/>
      <c r="B25" s="2531"/>
      <c r="D25" s="1335"/>
    </row>
    <row r="26" spans="1:4" x14ac:dyDescent="0.2">
      <c r="A26" s="2530"/>
      <c r="B26" s="2531"/>
      <c r="D26" s="1335"/>
    </row>
    <row r="27" spans="1:4" x14ac:dyDescent="0.2">
      <c r="A27" s="2530"/>
      <c r="B27" s="2531"/>
      <c r="D27" s="1335"/>
    </row>
    <row r="28" spans="1:4" x14ac:dyDescent="0.2">
      <c r="A28" s="2530"/>
      <c r="B28" s="2531"/>
      <c r="D28" s="1335"/>
    </row>
    <row r="29" spans="1:4" x14ac:dyDescent="0.2">
      <c r="A29" s="2530"/>
      <c r="B29" s="2531"/>
      <c r="D29" s="1335"/>
    </row>
    <row r="30" spans="1:4" x14ac:dyDescent="0.2">
      <c r="A30" s="2530"/>
      <c r="B30" s="2531"/>
      <c r="D30" s="1335"/>
    </row>
    <row r="32" spans="1:4" x14ac:dyDescent="0.2">
      <c r="A32" s="1337" t="s">
        <v>1450</v>
      </c>
      <c r="D32" s="1340">
        <f>SUM(D19:D30)</f>
        <v>268753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0"/>
      <c r="B40" s="2531"/>
      <c r="D40" s="1335"/>
    </row>
    <row r="41" spans="1:4" x14ac:dyDescent="0.2">
      <c r="A41" s="2530"/>
      <c r="B41" s="2531"/>
      <c r="D41" s="1334"/>
    </row>
    <row r="42" spans="1:4" x14ac:dyDescent="0.2">
      <c r="A42" s="2530"/>
      <c r="B42" s="2531"/>
      <c r="D42" s="1334"/>
    </row>
    <row r="43" spans="1:4" x14ac:dyDescent="0.2">
      <c r="A43" s="2530"/>
      <c r="B43" s="2531"/>
      <c r="D43" s="1334"/>
    </row>
    <row r="44" spans="1:4" x14ac:dyDescent="0.2">
      <c r="A44" s="2530"/>
      <c r="B44" s="2531"/>
      <c r="D44" s="1334"/>
    </row>
    <row r="45" spans="1:4" x14ac:dyDescent="0.2">
      <c r="A45" s="2530"/>
      <c r="B45" s="2531"/>
      <c r="D45" s="1334"/>
    </row>
    <row r="47" spans="1:4" x14ac:dyDescent="0.2">
      <c r="B47" s="1333" t="s">
        <v>1444</v>
      </c>
      <c r="C47" s="1333"/>
      <c r="D47" s="1915">
        <f>SUM(D35:D45)</f>
        <v>0</v>
      </c>
    </row>
    <row r="49" spans="2:4" x14ac:dyDescent="0.2">
      <c r="B49" s="1333" t="s">
        <v>1443</v>
      </c>
      <c r="C49" s="1333"/>
      <c r="D49" s="1915">
        <f>D32-D47</f>
        <v>268753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7" t="str">
        <f>'Single Audit Cover'!A7</f>
        <v>Prairie Hill CCSD 133</v>
      </c>
      <c r="B1" s="2538"/>
      <c r="C1" s="2538"/>
      <c r="D1" s="2538"/>
      <c r="E1" s="1410"/>
    </row>
    <row r="2" spans="1:7" ht="13.5" customHeight="1" x14ac:dyDescent="0.2">
      <c r="A2" s="2539">
        <f>'Single Audit Cover'!E7</f>
        <v>4101133004</v>
      </c>
      <c r="B2" s="2540"/>
      <c r="C2" s="2540"/>
      <c r="D2" s="2540"/>
      <c r="E2" s="1400"/>
    </row>
    <row r="3" spans="1:7" ht="15.75" customHeight="1" x14ac:dyDescent="0.25">
      <c r="A3" s="2541" t="s">
        <v>1494</v>
      </c>
      <c r="B3" s="2542"/>
      <c r="C3" s="2542"/>
      <c r="D3" s="2542"/>
      <c r="E3" s="1409"/>
    </row>
    <row r="4" spans="1:7" ht="13.5" customHeight="1" x14ac:dyDescent="0.25">
      <c r="A4" s="2543" t="str">
        <f>'Single Audit Cover'!A4</f>
        <v>Year Ending June 30, 2017</v>
      </c>
      <c r="B4" s="2544"/>
      <c r="C4" s="2544"/>
      <c r="D4" s="2544"/>
      <c r="E4" s="1409"/>
    </row>
    <row r="5" spans="1:7" ht="8.25" customHeight="1" x14ac:dyDescent="0.2">
      <c r="C5" s="1349"/>
      <c r="D5" s="1349"/>
    </row>
    <row r="6" spans="1:7" ht="13.5" customHeight="1" x14ac:dyDescent="0.2">
      <c r="A6" s="1341" t="s">
        <v>1847</v>
      </c>
      <c r="C6" s="1349"/>
      <c r="D6" s="1349"/>
    </row>
    <row r="7" spans="1:7" ht="60.95" customHeight="1" x14ac:dyDescent="0.2">
      <c r="A7" s="2536" t="s">
        <v>1902</v>
      </c>
      <c r="B7" s="2536"/>
      <c r="C7" s="2536"/>
      <c r="D7" s="2536"/>
      <c r="E7" s="2536"/>
      <c r="F7" s="2536"/>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36" t="s">
        <v>1848</v>
      </c>
      <c r="B13" s="2536"/>
      <c r="C13" s="2536"/>
      <c r="D13" s="2536"/>
      <c r="E13" s="2536"/>
      <c r="F13" s="2536"/>
    </row>
    <row r="14" spans="1:7" ht="9.75" customHeight="1" x14ac:dyDescent="0.2">
      <c r="C14" s="1337"/>
      <c r="D14" s="1337"/>
    </row>
    <row r="15" spans="1:7" ht="13.5" customHeight="1" x14ac:dyDescent="0.2">
      <c r="C15" s="1737" t="s">
        <v>1493</v>
      </c>
      <c r="D15" s="2546" t="s">
        <v>1492</v>
      </c>
      <c r="E15" s="2546"/>
      <c r="F15" s="2546"/>
    </row>
    <row r="16" spans="1:7" ht="13.5" customHeight="1" x14ac:dyDescent="0.2">
      <c r="A16" s="1369"/>
      <c r="B16" s="1341" t="s">
        <v>1491</v>
      </c>
      <c r="C16" s="1737" t="s">
        <v>1490</v>
      </c>
      <c r="D16" s="2547" t="s">
        <v>2071</v>
      </c>
      <c r="E16" s="2547"/>
      <c r="F16" s="2547"/>
    </row>
    <row r="17" spans="1:6" ht="20.45" customHeight="1" x14ac:dyDescent="0.2">
      <c r="A17" s="2048"/>
      <c r="B17" s="2049"/>
      <c r="C17" s="1962"/>
      <c r="D17" s="2545"/>
      <c r="E17" s="2545"/>
      <c r="F17" s="2545"/>
    </row>
    <row r="18" spans="1:6" ht="20.65" customHeight="1" x14ac:dyDescent="0.2">
      <c r="A18" s="2048"/>
      <c r="B18" s="2049"/>
      <c r="C18" s="1962"/>
      <c r="D18" s="2545"/>
      <c r="E18" s="2545"/>
      <c r="F18" s="2545"/>
    </row>
    <row r="19" spans="1:6" ht="20.65" customHeight="1" x14ac:dyDescent="0.2">
      <c r="A19" s="2048"/>
      <c r="B19" s="2049"/>
      <c r="C19" s="1962"/>
      <c r="D19" s="2545"/>
      <c r="E19" s="2545"/>
      <c r="F19" s="2545"/>
    </row>
    <row r="20" spans="1:6" ht="20.65" customHeight="1" x14ac:dyDescent="0.2">
      <c r="A20" s="2048"/>
      <c r="B20" s="2049"/>
      <c r="C20" s="1962"/>
      <c r="D20" s="2545"/>
      <c r="E20" s="2545"/>
      <c r="F20" s="2545"/>
    </row>
    <row r="21" spans="1:6" ht="20.65" customHeight="1" x14ac:dyDescent="0.2">
      <c r="A21" s="2048"/>
      <c r="B21" s="2049"/>
      <c r="C21" s="1962"/>
      <c r="D21" s="2545"/>
      <c r="E21" s="2545"/>
      <c r="F21" s="2545"/>
    </row>
    <row r="22" spans="1:6" ht="20.65" customHeight="1" x14ac:dyDescent="0.2">
      <c r="A22" s="2048"/>
      <c r="B22" s="2049"/>
      <c r="C22" s="1962"/>
      <c r="D22" s="2545"/>
      <c r="E22" s="2545"/>
      <c r="F22" s="2545"/>
    </row>
    <row r="23" spans="1:6" ht="20.65" customHeight="1" x14ac:dyDescent="0.2">
      <c r="A23" s="2048"/>
      <c r="B23" s="2049"/>
      <c r="C23" s="1962"/>
      <c r="D23" s="2545"/>
      <c r="E23" s="2545"/>
      <c r="F23" s="2545"/>
    </row>
    <row r="24" spans="1:6" ht="20.65" customHeight="1" x14ac:dyDescent="0.2">
      <c r="A24" s="2048"/>
      <c r="B24" s="2049"/>
      <c r="C24" s="1962"/>
      <c r="D24" s="2545"/>
      <c r="E24" s="2545"/>
      <c r="F24" s="2545"/>
    </row>
    <row r="25" spans="1:6" ht="20.65" customHeight="1" x14ac:dyDescent="0.2">
      <c r="A25" s="2048"/>
      <c r="B25" s="2049"/>
      <c r="C25" s="1962"/>
      <c r="D25" s="2545"/>
      <c r="E25" s="2545"/>
      <c r="F25" s="2545"/>
    </row>
    <row r="26" spans="1:6" ht="20.65" customHeight="1" x14ac:dyDescent="0.2">
      <c r="A26" s="2048"/>
      <c r="B26" s="2049"/>
      <c r="C26" s="1962"/>
      <c r="D26" s="2545"/>
      <c r="E26" s="2545"/>
      <c r="F26" s="2545"/>
    </row>
    <row r="27" spans="1:6" ht="20.65" customHeight="1" x14ac:dyDescent="0.2">
      <c r="A27" s="2048"/>
      <c r="B27" s="2049"/>
      <c r="C27" s="1962"/>
      <c r="D27" s="2545"/>
      <c r="E27" s="2545"/>
      <c r="F27" s="2545"/>
    </row>
    <row r="28" spans="1:6" ht="20.65" customHeight="1" x14ac:dyDescent="0.2">
      <c r="A28" s="2048"/>
      <c r="B28" s="2049"/>
      <c r="C28" s="1962"/>
      <c r="D28" s="2545"/>
      <c r="E28" s="2545"/>
      <c r="F28" s="2545"/>
    </row>
    <row r="29" spans="1:6" ht="20.65" customHeight="1" x14ac:dyDescent="0.2">
      <c r="A29" s="2048"/>
      <c r="B29" s="2049"/>
      <c r="C29" s="1962"/>
      <c r="D29" s="2545"/>
      <c r="E29" s="2545"/>
      <c r="F29" s="2545"/>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49" t="s">
        <v>2072</v>
      </c>
      <c r="B32" s="2549"/>
      <c r="C32" s="2549"/>
      <c r="D32" s="2549"/>
      <c r="E32" s="2549"/>
      <c r="F32" s="2549"/>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50">
        <f>+C33+C34</f>
        <v>0</v>
      </c>
      <c r="F34" s="2551"/>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52" t="s">
        <v>2075</v>
      </c>
      <c r="C49" s="2552"/>
      <c r="D49" s="2552"/>
      <c r="E49" s="1400"/>
    </row>
    <row r="50" spans="1:5" s="1354" customFormat="1" ht="3.75" customHeight="1" x14ac:dyDescent="0.2">
      <c r="A50" s="1401"/>
      <c r="B50" s="2054"/>
      <c r="C50" s="2054"/>
      <c r="D50" s="2054"/>
      <c r="E50" s="1400"/>
    </row>
    <row r="51" spans="1:5" s="1354" customFormat="1" ht="20.25" customHeight="1" x14ac:dyDescent="0.2">
      <c r="A51" s="1399">
        <v>6</v>
      </c>
      <c r="B51" s="2548" t="s">
        <v>1943</v>
      </c>
      <c r="C51" s="2548"/>
      <c r="D51" s="2548"/>
    </row>
    <row r="52" spans="1:5" ht="14.25" customHeight="1" x14ac:dyDescent="0.2">
      <c r="A52" s="1399"/>
      <c r="B52" s="2548"/>
      <c r="C52" s="2548"/>
      <c r="D52" s="25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3" t="str">
        <f>'Single Audit Cover'!A7</f>
        <v>Prairie Hill CCSD 133</v>
      </c>
      <c r="C1" s="2554"/>
      <c r="D1" s="2554"/>
      <c r="E1" s="2554"/>
      <c r="F1" s="2554"/>
      <c r="G1" s="2554"/>
      <c r="H1" s="2554"/>
      <c r="I1" s="2554"/>
      <c r="J1" s="2554"/>
      <c r="K1" s="2554"/>
      <c r="L1" s="2554"/>
      <c r="M1" s="2554"/>
    </row>
    <row r="2" spans="2:14" ht="15" x14ac:dyDescent="0.2">
      <c r="B2" s="2555">
        <f>'Single Audit Cover'!E7</f>
        <v>4101133004</v>
      </c>
      <c r="C2" s="2555"/>
      <c r="D2" s="2555"/>
      <c r="E2" s="2555"/>
      <c r="F2" s="2555"/>
      <c r="G2" s="2555"/>
      <c r="H2" s="2555"/>
      <c r="I2" s="2555"/>
      <c r="J2" s="2555"/>
      <c r="K2" s="2555"/>
      <c r="L2" s="2555"/>
      <c r="M2" s="2555"/>
      <c r="N2" s="1398"/>
    </row>
    <row r="3" spans="2:14" ht="15" x14ac:dyDescent="0.2">
      <c r="B3" s="2556" t="s">
        <v>1432</v>
      </c>
      <c r="C3" s="2556"/>
      <c r="D3" s="2556"/>
      <c r="E3" s="2556"/>
      <c r="F3" s="2556"/>
      <c r="G3" s="2556"/>
      <c r="H3" s="2556"/>
      <c r="I3" s="2556"/>
      <c r="J3" s="2556"/>
      <c r="K3" s="2556"/>
      <c r="L3" s="2556"/>
      <c r="M3" s="2556"/>
      <c r="N3" s="1398"/>
    </row>
    <row r="4" spans="2:14" ht="15" x14ac:dyDescent="0.2">
      <c r="B4" s="2557" t="str">
        <f>'[1]Single Audit Cover'!A4</f>
        <v>Year Ending June 30, 2017</v>
      </c>
      <c r="C4" s="2557"/>
      <c r="D4" s="2557"/>
      <c r="E4" s="2557"/>
      <c r="F4" s="2557"/>
      <c r="G4" s="2557"/>
      <c r="H4" s="2557"/>
      <c r="I4" s="2557"/>
      <c r="J4" s="2557"/>
      <c r="K4" s="2557"/>
      <c r="L4" s="2557"/>
      <c r="M4" s="2557"/>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2108" t="s">
        <v>2066</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1948</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2067</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2068</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1942</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1901</v>
      </c>
      <c r="C44" s="1357"/>
      <c r="D44" s="1356"/>
      <c r="E44" s="1354"/>
      <c r="F44" s="1354"/>
      <c r="G44" s="1354"/>
      <c r="H44" s="1354"/>
      <c r="I44" s="1354"/>
      <c r="J44" s="1354"/>
      <c r="K44" s="1355"/>
      <c r="L44" s="1355"/>
      <c r="M44" s="1354"/>
    </row>
    <row r="45" spans="2:13" ht="11.25" customHeight="1" x14ac:dyDescent="0.2">
      <c r="B45" s="1354" t="s">
        <v>2069</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2" t="str">
        <f>'Single Audit Cover'!A7</f>
        <v>Prairie Hill CCSD 133</v>
      </c>
      <c r="C1" s="2563"/>
      <c r="D1" s="2563"/>
      <c r="E1" s="2563"/>
      <c r="F1" s="2563"/>
      <c r="G1" s="2563"/>
      <c r="H1" s="2563"/>
      <c r="I1" s="2563"/>
      <c r="J1" s="1437"/>
    </row>
    <row r="2" spans="2:10" s="1349" customFormat="1" ht="12.75" customHeight="1" x14ac:dyDescent="0.2">
      <c r="B2" s="2564">
        <f>'Single Audit Cover'!E7</f>
        <v>4101133004</v>
      </c>
      <c r="C2" s="2565"/>
      <c r="D2" s="2565"/>
      <c r="E2" s="2565"/>
      <c r="F2" s="2565"/>
      <c r="G2" s="2565"/>
      <c r="H2" s="2565"/>
      <c r="I2" s="2565"/>
      <c r="J2" s="1437"/>
    </row>
    <row r="3" spans="2:10" s="1349" customFormat="1" ht="12.75" customHeight="1" x14ac:dyDescent="0.2">
      <c r="B3" s="2566" t="s">
        <v>1512</v>
      </c>
      <c r="C3" s="2544"/>
      <c r="D3" s="2544"/>
      <c r="E3" s="2544"/>
      <c r="F3" s="2544"/>
      <c r="G3" s="2544"/>
      <c r="H3" s="2544"/>
      <c r="I3" s="2544"/>
      <c r="J3" s="1436"/>
    </row>
    <row r="4" spans="2:10" s="1349" customFormat="1" ht="12.75" customHeight="1" x14ac:dyDescent="0.2">
      <c r="B4" s="2566" t="str">
        <f>'Single Audit Cover'!A4</f>
        <v>Year Ending June 30, 2017</v>
      </c>
      <c r="C4" s="2544"/>
      <c r="D4" s="2544"/>
      <c r="E4" s="2544"/>
      <c r="F4" s="2544"/>
      <c r="G4" s="2544"/>
      <c r="H4" s="2544"/>
      <c r="I4" s="2544"/>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6" t="s">
        <v>1511</v>
      </c>
      <c r="C7" s="2544"/>
      <c r="D7" s="2544"/>
      <c r="E7" s="2544"/>
      <c r="F7" s="2544"/>
      <c r="G7" s="2544"/>
      <c r="H7" s="2544"/>
      <c r="I7" s="2544"/>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7"/>
      <c r="D11" s="2567"/>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8"/>
      <c r="E29" s="2568"/>
      <c r="F29" s="2568"/>
      <c r="G29" s="2568"/>
      <c r="H29" s="2568"/>
      <c r="I29" s="2568"/>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69" t="s">
        <v>1499</v>
      </c>
      <c r="D37" s="2570"/>
      <c r="E37" s="2570"/>
      <c r="F37" s="2571"/>
      <c r="G37" s="2569" t="s">
        <v>2078</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75" t="s">
        <v>2079</v>
      </c>
      <c r="D43" s="2576"/>
      <c r="E43" s="2576"/>
      <c r="F43" s="2577"/>
      <c r="G43" s="2578">
        <f>SUM(G38:I42)</f>
        <v>0</v>
      </c>
      <c r="H43" s="2578"/>
      <c r="I43" s="2578"/>
    </row>
    <row r="44" spans="2:9" ht="12.75" customHeight="1" x14ac:dyDescent="0.2"/>
    <row r="45" spans="2:9" ht="12.75" customHeight="1" x14ac:dyDescent="0.2">
      <c r="B45" s="1429" t="s">
        <v>2080</v>
      </c>
      <c r="D45" s="2579">
        <v>0</v>
      </c>
      <c r="E45" s="2580"/>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81"/>
      <c r="F49" s="2581"/>
      <c r="G49" s="2581"/>
      <c r="H49" s="1403"/>
    </row>
    <row r="50" spans="1:9" ht="12" customHeight="1" x14ac:dyDescent="0.2"/>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5.099999999999999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 customHeight="1" x14ac:dyDescent="0.2">
      <c r="A57" s="1412"/>
      <c r="B57" s="1413"/>
      <c r="C57" s="1412"/>
      <c r="D57" s="1412"/>
    </row>
    <row r="58" spans="1:9" s="1411" customFormat="1" ht="13.5" customHeight="1" x14ac:dyDescent="0.2">
      <c r="A58" s="1412"/>
      <c r="B58" s="1415" t="s">
        <v>1496</v>
      </c>
      <c r="C58" s="1414"/>
      <c r="D58" s="1414"/>
    </row>
    <row r="59" spans="1:9" s="1411" customFormat="1" ht="3" customHeight="1" x14ac:dyDescent="0.2">
      <c r="A59" s="1412"/>
      <c r="B59" s="1415"/>
      <c r="C59" s="1414"/>
      <c r="D59" s="1414"/>
    </row>
    <row r="60" spans="1:9" s="1411" customFormat="1" ht="13.5" customHeight="1" x14ac:dyDescent="0.2">
      <c r="A60" s="1412"/>
      <c r="B60" s="1415" t="s">
        <v>1495</v>
      </c>
      <c r="C60" s="1414"/>
      <c r="D60" s="1414"/>
    </row>
    <row r="61" spans="1:9" s="1411" customFormat="1" ht="3"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2" t="str">
        <f>'Single Audit Cover'!A7</f>
        <v>Prairie Hill CCSD 133</v>
      </c>
      <c r="C1" s="2562"/>
      <c r="D1" s="2562"/>
      <c r="E1" s="2562"/>
      <c r="F1" s="2562"/>
      <c r="G1" s="2562"/>
      <c r="H1" s="2562"/>
      <c r="I1" s="2562"/>
      <c r="J1" s="2562"/>
      <c r="K1" s="2562"/>
      <c r="L1" s="1470"/>
      <c r="M1" s="1470"/>
    </row>
    <row r="2" spans="1:13" ht="12" customHeight="1" x14ac:dyDescent="0.2">
      <c r="B2" s="2564">
        <f>'Single Audit Cover'!E7</f>
        <v>4101133004</v>
      </c>
      <c r="C2" s="2564"/>
      <c r="D2" s="2564"/>
      <c r="E2" s="2564"/>
      <c r="F2" s="2564"/>
      <c r="G2" s="2564"/>
      <c r="H2" s="2564"/>
      <c r="I2" s="2564"/>
      <c r="J2" s="2564"/>
      <c r="K2" s="2564"/>
      <c r="L2" s="1469"/>
      <c r="M2" s="1468"/>
    </row>
    <row r="3" spans="1:13" ht="10.35" customHeight="1" x14ac:dyDescent="0.2">
      <c r="B3" s="2543" t="s">
        <v>1512</v>
      </c>
      <c r="C3" s="2543"/>
      <c r="D3" s="2543"/>
      <c r="E3" s="2543"/>
      <c r="F3" s="2543"/>
      <c r="G3" s="2543"/>
      <c r="H3" s="2543"/>
      <c r="I3" s="2543"/>
      <c r="J3" s="2543"/>
      <c r="K3" s="2543"/>
      <c r="L3" s="1467"/>
      <c r="M3" s="1467"/>
    </row>
    <row r="4" spans="1:13" ht="14.25" customHeight="1" x14ac:dyDescent="0.2">
      <c r="B4" s="2584" t="str">
        <f>'Single Audit Cover'!A4</f>
        <v>Year Ending June 30, 2017</v>
      </c>
      <c r="C4" s="2584"/>
      <c r="D4" s="2584"/>
      <c r="E4" s="2584"/>
      <c r="F4" s="2584"/>
      <c r="G4" s="2584"/>
      <c r="H4" s="2584"/>
      <c r="I4" s="2584"/>
      <c r="J4" s="2584"/>
      <c r="K4" s="258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4" t="s">
        <v>1531</v>
      </c>
      <c r="C7" s="2584"/>
      <c r="D7" s="2585"/>
      <c r="E7" s="2585"/>
      <c r="F7" s="2585"/>
      <c r="G7" s="2585"/>
      <c r="H7" s="2585"/>
      <c r="I7" s="2585"/>
      <c r="J7" s="2585"/>
      <c r="K7" s="258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3"/>
      <c r="C14" s="2583"/>
      <c r="D14" s="2583"/>
      <c r="E14" s="2583"/>
      <c r="F14" s="2583"/>
      <c r="G14" s="2583"/>
      <c r="H14" s="2583"/>
      <c r="I14" s="2583"/>
      <c r="J14" s="2583"/>
      <c r="K14" s="258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3"/>
      <c r="C17" s="2583"/>
      <c r="D17" s="2583"/>
      <c r="E17" s="2583"/>
      <c r="F17" s="2583"/>
      <c r="G17" s="2583"/>
      <c r="H17" s="2583"/>
      <c r="I17" s="2583"/>
      <c r="J17" s="2583"/>
      <c r="K17" s="2583"/>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86"/>
      <c r="C20" s="2586"/>
      <c r="D20" s="2583"/>
      <c r="E20" s="2583"/>
      <c r="F20" s="2583"/>
      <c r="G20" s="2583"/>
      <c r="H20" s="2583"/>
      <c r="I20" s="2583"/>
      <c r="J20" s="2583"/>
      <c r="K20" s="258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3"/>
      <c r="C23" s="2583"/>
      <c r="D23" s="2583"/>
      <c r="E23" s="2583"/>
      <c r="F23" s="2583"/>
      <c r="G23" s="2583"/>
      <c r="H23" s="2583"/>
      <c r="I23" s="2583"/>
      <c r="J23" s="2583"/>
      <c r="K23" s="258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3"/>
      <c r="C26" s="2583"/>
      <c r="D26" s="2583"/>
      <c r="E26" s="2583"/>
      <c r="F26" s="2583"/>
      <c r="G26" s="2583"/>
      <c r="H26" s="2583"/>
      <c r="I26" s="2583"/>
      <c r="J26" s="2583"/>
      <c r="K26" s="258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7"/>
      <c r="C29" s="2587"/>
      <c r="D29" s="2583"/>
      <c r="E29" s="2583"/>
      <c r="F29" s="2583"/>
      <c r="G29" s="2583"/>
      <c r="H29" s="2583"/>
      <c r="I29" s="2583"/>
      <c r="J29" s="2583"/>
      <c r="K29" s="258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2"/>
      <c r="C32" s="2582"/>
      <c r="D32" s="2583"/>
      <c r="E32" s="2583"/>
      <c r="F32" s="2583"/>
      <c r="G32" s="2583"/>
      <c r="H32" s="2583"/>
      <c r="I32" s="2583"/>
      <c r="J32" s="2583"/>
      <c r="K32" s="258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8" t="str">
        <f>'Single Audit Cover'!A7</f>
        <v>Prairie Hill CCSD 133</v>
      </c>
      <c r="C1" s="2588"/>
      <c r="D1" s="2588"/>
      <c r="E1" s="2588"/>
      <c r="F1" s="2588"/>
      <c r="G1" s="2588"/>
      <c r="H1" s="2588"/>
      <c r="I1" s="2588"/>
      <c r="J1" s="2588"/>
      <c r="K1" s="2588"/>
      <c r="L1" s="1489"/>
    </row>
    <row r="2" spans="1:12" ht="12.75" customHeight="1" x14ac:dyDescent="0.2">
      <c r="B2" s="2589">
        <f>'Single Audit Cover'!E7</f>
        <v>4101133004</v>
      </c>
      <c r="C2" s="2589"/>
      <c r="D2" s="2589"/>
      <c r="E2" s="2589"/>
      <c r="F2" s="2589"/>
      <c r="G2" s="2589"/>
      <c r="H2" s="2589"/>
      <c r="I2" s="2589"/>
      <c r="J2" s="2589"/>
      <c r="K2" s="2589"/>
      <c r="L2" s="1488"/>
    </row>
    <row r="3" spans="1:12" ht="12.75" customHeight="1" x14ac:dyDescent="0.2">
      <c r="B3" s="2543" t="s">
        <v>1512</v>
      </c>
      <c r="C3" s="2543"/>
      <c r="D3" s="2543"/>
      <c r="E3" s="2543"/>
      <c r="F3" s="2543"/>
      <c r="G3" s="2543"/>
      <c r="H3" s="2543"/>
      <c r="I3" s="2543"/>
      <c r="J3" s="2543"/>
      <c r="K3" s="2543"/>
      <c r="L3" s="1467"/>
    </row>
    <row r="4" spans="1:12" ht="12.75" customHeight="1" x14ac:dyDescent="0.2">
      <c r="B4" s="2543" t="str">
        <f>'Single Audit Cover'!A4</f>
        <v>Year Ending June 30, 2017</v>
      </c>
      <c r="C4" s="2543"/>
      <c r="D4" s="2543"/>
      <c r="E4" s="2543"/>
      <c r="F4" s="2543"/>
      <c r="G4" s="2543"/>
      <c r="H4" s="2543"/>
      <c r="I4" s="2543"/>
      <c r="J4" s="2543"/>
      <c r="K4" s="2543"/>
      <c r="L4" s="1467"/>
    </row>
    <row r="5" spans="1:12" ht="5.25" customHeight="1" x14ac:dyDescent="0.2">
      <c r="B5" s="1337" t="s">
        <v>1365</v>
      </c>
      <c r="C5" s="1337"/>
      <c r="L5" s="1403"/>
    </row>
    <row r="6" spans="1:12" ht="30.75" customHeight="1" x14ac:dyDescent="0.2">
      <c r="A6" s="1403"/>
      <c r="B6" s="2590" t="s">
        <v>1551</v>
      </c>
      <c r="C6" s="2590"/>
      <c r="D6" s="2590"/>
      <c r="E6" s="2590"/>
      <c r="F6" s="2590"/>
      <c r="G6" s="2590"/>
      <c r="H6" s="2590"/>
      <c r="I6" s="2590"/>
      <c r="J6" s="2590"/>
      <c r="K6" s="2590"/>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8"/>
      <c r="G12" s="2568"/>
      <c r="H12" s="2568"/>
      <c r="I12" s="2568"/>
      <c r="J12" s="2568"/>
      <c r="K12" s="256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1"/>
      <c r="E14" s="2591"/>
      <c r="F14" s="2591"/>
      <c r="H14" s="1406" t="s">
        <v>1545</v>
      </c>
      <c r="I14" s="2592"/>
      <c r="J14" s="2592"/>
      <c r="K14" s="259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2"/>
      <c r="E16" s="2592"/>
      <c r="F16" s="2592"/>
      <c r="G16" s="2592"/>
      <c r="H16" s="2592"/>
      <c r="I16" s="2592"/>
      <c r="J16" s="2592"/>
      <c r="K16" s="2592"/>
      <c r="L16" s="1403"/>
    </row>
    <row r="17" spans="2:12" ht="13.5" customHeight="1" x14ac:dyDescent="0.2">
      <c r="B17" s="1407" t="s">
        <v>1543</v>
      </c>
      <c r="C17" s="1407"/>
      <c r="D17" s="2593"/>
      <c r="E17" s="2593"/>
      <c r="F17" s="2593"/>
      <c r="G17" s="2593"/>
      <c r="H17" s="2593"/>
      <c r="I17" s="2593"/>
      <c r="J17" s="2593"/>
      <c r="K17" s="259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3"/>
      <c r="C20" s="2583"/>
      <c r="D20" s="2583"/>
      <c r="E20" s="2583"/>
      <c r="F20" s="2583"/>
      <c r="G20" s="2583"/>
      <c r="H20" s="2583"/>
      <c r="I20" s="2583"/>
      <c r="J20" s="2583"/>
      <c r="K20" s="258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3"/>
      <c r="C23" s="2583"/>
      <c r="D23" s="2583"/>
      <c r="E23" s="2583"/>
      <c r="F23" s="2583"/>
      <c r="G23" s="2583"/>
      <c r="H23" s="2583"/>
      <c r="I23" s="2583"/>
      <c r="J23" s="2583"/>
      <c r="K23" s="258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3"/>
      <c r="C26" s="2583"/>
      <c r="D26" s="2583"/>
      <c r="E26" s="2583"/>
      <c r="F26" s="2583"/>
      <c r="G26" s="2583"/>
      <c r="H26" s="2583"/>
      <c r="I26" s="2583"/>
      <c r="J26" s="2583"/>
      <c r="K26" s="258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3"/>
      <c r="C29" s="2583"/>
      <c r="D29" s="2583"/>
      <c r="E29" s="2583"/>
      <c r="F29" s="2583"/>
      <c r="G29" s="2583"/>
      <c r="H29" s="2583"/>
      <c r="I29" s="2583"/>
      <c r="J29" s="2583"/>
      <c r="K29" s="258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3"/>
      <c r="C32" s="2583"/>
      <c r="D32" s="2583"/>
      <c r="E32" s="2583"/>
      <c r="F32" s="2583"/>
      <c r="G32" s="2583"/>
      <c r="H32" s="2583"/>
      <c r="I32" s="2583"/>
      <c r="J32" s="2583"/>
      <c r="K32" s="258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3"/>
      <c r="C35" s="2583"/>
      <c r="D35" s="2583"/>
      <c r="E35" s="2583"/>
      <c r="F35" s="2583"/>
      <c r="G35" s="2583"/>
      <c r="H35" s="2583"/>
      <c r="I35" s="2583"/>
      <c r="J35" s="2583"/>
      <c r="K35" s="258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3"/>
      <c r="C38" s="2583"/>
      <c r="D38" s="2583"/>
      <c r="E38" s="2583"/>
      <c r="F38" s="2583"/>
      <c r="G38" s="2583"/>
      <c r="H38" s="2583"/>
      <c r="I38" s="2583"/>
      <c r="J38" s="2583"/>
      <c r="K38" s="258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3"/>
      <c r="C41" s="2583"/>
      <c r="D41" s="2583"/>
      <c r="E41" s="2583"/>
      <c r="F41" s="2583"/>
      <c r="G41" s="2583"/>
      <c r="H41" s="2583"/>
      <c r="I41" s="2583"/>
      <c r="J41" s="2583"/>
      <c r="K41" s="258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2" t="str">
        <f>'Single Audit Cover'!A7</f>
        <v>Prairie Hill CCSD 133</v>
      </c>
      <c r="C1" s="2562"/>
      <c r="D1" s="2562"/>
      <c r="E1" s="1499"/>
    </row>
    <row r="2" spans="2:5" s="1369" customFormat="1" ht="12.75" customHeight="1" x14ac:dyDescent="0.2">
      <c r="B2" s="2564">
        <f>'Single Audit Cover'!E7</f>
        <v>4101133004</v>
      </c>
      <c r="C2" s="2564"/>
      <c r="D2" s="2564"/>
      <c r="E2" s="1498"/>
    </row>
    <row r="3" spans="2:5" s="1330" customFormat="1" ht="12.75" customHeight="1" x14ac:dyDescent="0.2">
      <c r="B3" s="2543" t="s">
        <v>1561</v>
      </c>
      <c r="C3" s="2543"/>
      <c r="D3" s="2543"/>
      <c r="E3" s="2004"/>
    </row>
    <row r="4" spans="2:5" s="1369" customFormat="1" ht="12.75" customHeight="1" x14ac:dyDescent="0.2">
      <c r="B4" s="2594" t="str">
        <f>'Single Audit Cover'!A4</f>
        <v>Year Ending June 30, 2017</v>
      </c>
      <c r="C4" s="2594"/>
      <c r="D4" s="2594"/>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2" t="str">
        <f>'Single Audit Cover'!A7</f>
        <v>Prairie Hill CCSD 133</v>
      </c>
      <c r="C1" s="2562"/>
      <c r="D1" s="2562"/>
      <c r="E1" s="2562"/>
      <c r="F1" s="1489"/>
      <c r="G1" s="1489"/>
      <c r="H1" s="1489"/>
      <c r="I1" s="1489"/>
      <c r="J1" s="1489"/>
      <c r="K1" s="1489"/>
      <c r="L1" s="1489"/>
    </row>
    <row r="2" spans="2:12" ht="13.5" customHeight="1" x14ac:dyDescent="0.2">
      <c r="B2" s="2564">
        <f>'Single Audit Cover'!E7</f>
        <v>4101133004</v>
      </c>
      <c r="C2" s="2564"/>
      <c r="D2" s="2564"/>
      <c r="E2" s="2564"/>
      <c r="F2" s="1488"/>
      <c r="G2" s="1488"/>
      <c r="H2" s="1488"/>
      <c r="I2" s="1488"/>
      <c r="J2" s="1488"/>
      <c r="K2" s="1488"/>
      <c r="L2" s="1488"/>
    </row>
    <row r="3" spans="2:12" ht="13.5" customHeight="1" x14ac:dyDescent="0.2">
      <c r="B3" s="2543" t="s">
        <v>1569</v>
      </c>
      <c r="C3" s="2543"/>
      <c r="D3" s="2543"/>
      <c r="E3" s="2543"/>
      <c r="F3" s="2004"/>
      <c r="G3" s="2004"/>
      <c r="H3" s="2004"/>
      <c r="I3" s="2004"/>
      <c r="J3" s="2004"/>
      <c r="K3" s="2004"/>
      <c r="L3" s="2004"/>
    </row>
    <row r="4" spans="2:12" ht="13.5" customHeight="1" x14ac:dyDescent="0.2">
      <c r="B4" s="2595" t="str">
        <f>'Single Audit Cover'!A4</f>
        <v>Year Ending June 30, 2017</v>
      </c>
      <c r="C4" s="2595"/>
      <c r="D4" s="2595"/>
      <c r="E4" s="259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7"/>
      <c r="C11" s="2587"/>
      <c r="D11" s="2583"/>
      <c r="E11" s="2583"/>
    </row>
    <row r="12" spans="2:12" ht="13.5" customHeight="1" x14ac:dyDescent="0.2">
      <c r="B12" s="1403"/>
      <c r="C12" s="1403"/>
      <c r="D12" s="1403"/>
    </row>
    <row r="13" spans="2:12" ht="13.5" customHeight="1" x14ac:dyDescent="0.2">
      <c r="B13" s="1304" t="s">
        <v>1565</v>
      </c>
      <c r="C13" s="1304"/>
      <c r="D13" s="1403"/>
    </row>
    <row r="14" spans="2:12" ht="76.5" customHeight="1" x14ac:dyDescent="0.2">
      <c r="B14" s="2587"/>
      <c r="C14" s="2587"/>
      <c r="D14" s="2583"/>
      <c r="E14" s="2583"/>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4101133004</v>
      </c>
    </row>
    <row r="3" spans="1:2" x14ac:dyDescent="0.2">
      <c r="A3" t="s">
        <v>1110</v>
      </c>
      <c r="B3" s="1220" t="str">
        <f>COVER!A15</f>
        <v xml:space="preserve">WINNEBAGO/BOONE </v>
      </c>
    </row>
    <row r="4" spans="1:2" x14ac:dyDescent="0.2">
      <c r="A4" t="s">
        <v>1166</v>
      </c>
      <c r="B4" s="1220" t="str">
        <f>COVER!A17</f>
        <v>Prairie Hill CCSD 133</v>
      </c>
    </row>
    <row r="5" spans="1:2" x14ac:dyDescent="0.2">
      <c r="A5" t="s">
        <v>799</v>
      </c>
      <c r="B5" s="1220" t="str">
        <f>COVER!A38</f>
        <v xml:space="preserve">WES HEIAR </v>
      </c>
    </row>
    <row r="6" spans="1:2" x14ac:dyDescent="0.2">
      <c r="A6" t="s">
        <v>804</v>
      </c>
      <c r="B6" s="1220">
        <f>COVER!P35</f>
        <v>0</v>
      </c>
    </row>
    <row r="7" spans="1:2" x14ac:dyDescent="0.2">
      <c r="A7" t="s">
        <v>800</v>
      </c>
      <c r="B7" s="1220">
        <f>COVER!I38</f>
        <v>0</v>
      </c>
    </row>
    <row r="8" spans="1:2" x14ac:dyDescent="0.2">
      <c r="A8" t="s">
        <v>801</v>
      </c>
      <c r="B8" s="1220" t="str">
        <f>COVER!T38</f>
        <v>LORI FANELLO</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066-004238</v>
      </c>
    </row>
    <row r="16" spans="1:2" x14ac:dyDescent="0.2">
      <c r="A16" t="s">
        <v>490</v>
      </c>
      <c r="B16" s="1220" t="str">
        <f>COVER!T13</f>
        <v>BENNING GROUP, LLC</v>
      </c>
    </row>
    <row r="17" spans="1:2" x14ac:dyDescent="0.2">
      <c r="A17" t="s">
        <v>1030</v>
      </c>
      <c r="B17" s="1220" t="str">
        <f>COVER!T15</f>
        <v xml:space="preserve">JENNY L. BLOCKER </v>
      </c>
    </row>
    <row r="18" spans="1:2" x14ac:dyDescent="0.2">
      <c r="A18" t="s">
        <v>1345</v>
      </c>
      <c r="B18" s="1220" t="str">
        <f>COVER!T17</f>
        <v>50 W. DOUGLAS STREET, SUITE 801</v>
      </c>
    </row>
    <row r="19" spans="1:2" x14ac:dyDescent="0.2">
      <c r="A19" t="s">
        <v>1032</v>
      </c>
      <c r="B19" s="1220" t="str">
        <f>COVER!T25</f>
        <v xml:space="preserve">jblocker@benninggroup.com </v>
      </c>
    </row>
    <row r="20" spans="1:2" x14ac:dyDescent="0.2">
      <c r="A20" t="s">
        <v>1033</v>
      </c>
      <c r="B20" s="1220" t="str">
        <f>COVER!T19</f>
        <v>FREEPORT</v>
      </c>
    </row>
    <row r="21" spans="1:2" x14ac:dyDescent="0.2">
      <c r="A21" t="s">
        <v>558</v>
      </c>
      <c r="B21" s="1220" t="str">
        <f>COVER!X19</f>
        <v>IL</v>
      </c>
    </row>
    <row r="22" spans="1:2" x14ac:dyDescent="0.2">
      <c r="A22" t="s">
        <v>1034</v>
      </c>
      <c r="B22" s="1220">
        <f>COVER!Z19</f>
        <v>61032</v>
      </c>
    </row>
    <row r="23" spans="1:2" x14ac:dyDescent="0.2">
      <c r="A23" t="s">
        <v>1347</v>
      </c>
      <c r="B23" s="1220" t="str">
        <f>COVER!T21</f>
        <v>815/235-3157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Yes</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35370</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3153065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3153065</v>
      </c>
      <c r="D92" s="13" t="str">
        <f t="shared" si="0"/>
        <v>Error?</v>
      </c>
    </row>
    <row r="93" spans="1:4" x14ac:dyDescent="0.2">
      <c r="A93" s="54">
        <v>32</v>
      </c>
      <c r="B93" s="1220">
        <f>'Assets-Liab 5-6'!C41</f>
        <v>3153065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337066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337066</v>
      </c>
      <c r="D123" s="13" t="str">
        <f t="shared" si="0"/>
        <v>Error?</v>
      </c>
    </row>
    <row r="124" spans="1:4" x14ac:dyDescent="0.2">
      <c r="A124" s="54">
        <v>63</v>
      </c>
      <c r="B124" s="1220">
        <f>'Assets-Liab 5-6'!D41</f>
        <v>337066</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5166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5166</v>
      </c>
      <c r="D140" s="13" t="str">
        <f t="shared" si="1"/>
        <v>Error?</v>
      </c>
    </row>
    <row r="141" spans="1:4" x14ac:dyDescent="0.2">
      <c r="A141" s="54">
        <v>80</v>
      </c>
      <c r="B141" s="1220">
        <f>'Assets-Liab 5-6'!E41</f>
        <v>5166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222938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222938</v>
      </c>
      <c r="D170" s="13" t="str">
        <f t="shared" si="1"/>
        <v>Error?</v>
      </c>
    </row>
    <row r="171" spans="1:4" x14ac:dyDescent="0.2">
      <c r="A171" s="54">
        <v>110</v>
      </c>
      <c r="B171" s="1220">
        <f>'Assets-Liab 5-6'!F41</f>
        <v>222938</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156462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127167</v>
      </c>
      <c r="D189" s="13" t="str">
        <f t="shared" si="1"/>
        <v>Error?</v>
      </c>
    </row>
    <row r="190" spans="1:4" x14ac:dyDescent="0.2">
      <c r="A190" s="54">
        <v>129</v>
      </c>
      <c r="B190" s="1220">
        <f>'Assets-Liab 5-6'!G41</f>
        <v>156462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80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80</v>
      </c>
      <c r="D212" s="13" t="str">
        <f t="shared" si="2"/>
        <v>Error?</v>
      </c>
    </row>
    <row r="213" spans="1:4" x14ac:dyDescent="0.2">
      <c r="A213" s="90">
        <v>152</v>
      </c>
      <c r="B213" s="1220">
        <f>'Assets-Liab 5-6'!H41</f>
        <v>80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18235</v>
      </c>
      <c r="D273" s="13" t="str">
        <f t="shared" si="3"/>
        <v>Error?</v>
      </c>
    </row>
    <row r="274" spans="1:4" x14ac:dyDescent="0.2">
      <c r="A274" s="54">
        <v>213</v>
      </c>
      <c r="B274" s="1220">
        <f>'Assets-Liab 5-6'!M17</f>
        <v>19080012</v>
      </c>
      <c r="D274" s="13" t="str">
        <f t="shared" si="3"/>
        <v>Error?</v>
      </c>
    </row>
    <row r="275" spans="1:4" x14ac:dyDescent="0.2">
      <c r="A275" s="54">
        <v>214</v>
      </c>
      <c r="B275" s="1220">
        <f>'Assets-Liab 5-6'!M18</f>
        <v>931292</v>
      </c>
      <c r="D275" s="13" t="str">
        <f t="shared" si="3"/>
        <v>Error?</v>
      </c>
    </row>
    <row r="276" spans="1:4" x14ac:dyDescent="0.2">
      <c r="A276" s="54">
        <v>215</v>
      </c>
      <c r="B276" s="1220">
        <f>'Assets-Liab 5-6'!M19</f>
        <v>1130513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21160052</v>
      </c>
      <c r="C279" s="13" t="s">
        <v>653</v>
      </c>
      <c r="D279" s="13" t="str">
        <f t="shared" si="3"/>
        <v>Error?</v>
      </c>
    </row>
    <row r="280" spans="1:4" x14ac:dyDescent="0.2">
      <c r="A280" s="54">
        <v>219</v>
      </c>
      <c r="B280" s="1220">
        <f>'Assets-Liab 5-6'!M40</f>
        <v>21160052</v>
      </c>
      <c r="D280" s="13" t="str">
        <f t="shared" si="3"/>
        <v>Error?</v>
      </c>
    </row>
    <row r="281" spans="1:4" x14ac:dyDescent="0.2">
      <c r="A281" s="54">
        <v>220</v>
      </c>
      <c r="B281" s="1220">
        <f>'Assets-Liab 5-6'!M41</f>
        <v>21160052</v>
      </c>
      <c r="C281" s="13" t="s">
        <v>653</v>
      </c>
      <c r="D281" s="13" t="str">
        <f t="shared" si="3"/>
        <v>Error?</v>
      </c>
    </row>
    <row r="282" spans="1:4" x14ac:dyDescent="0.2">
      <c r="A282" s="54">
        <v>221</v>
      </c>
      <c r="B282" s="1220">
        <f>'Assets-Liab 5-6'!N21</f>
        <v>5166</v>
      </c>
      <c r="D282" s="13" t="str">
        <f t="shared" si="3"/>
        <v>Error?</v>
      </c>
    </row>
    <row r="283" spans="1:4" x14ac:dyDescent="0.2">
      <c r="A283" s="54">
        <v>222</v>
      </c>
      <c r="B283" s="1220">
        <f>'Assets-Liab 5-6'!N22</f>
        <v>10649834</v>
      </c>
      <c r="D283" s="13" t="str">
        <f t="shared" si="3"/>
        <v>Error?</v>
      </c>
    </row>
    <row r="284" spans="1:4" x14ac:dyDescent="0.2">
      <c r="A284" s="54">
        <v>223</v>
      </c>
      <c r="B284" s="1220">
        <f>'Assets-Liab 5-6'!N23</f>
        <v>10655000</v>
      </c>
      <c r="C284" s="13" t="s">
        <v>653</v>
      </c>
      <c r="D284" s="13" t="str">
        <f t="shared" si="3"/>
        <v>Error?</v>
      </c>
    </row>
    <row r="285" spans="1:4" x14ac:dyDescent="0.2">
      <c r="A285" s="54">
        <v>224</v>
      </c>
      <c r="B285" s="1220">
        <f>'Assets-Liab 5-6'!N36</f>
        <v>10655000</v>
      </c>
      <c r="D285" s="13" t="str">
        <f t="shared" si="3"/>
        <v>Error?</v>
      </c>
    </row>
    <row r="286" spans="1:4" x14ac:dyDescent="0.2">
      <c r="A286" s="82">
        <v>225</v>
      </c>
      <c r="D286" s="13" t="str">
        <f t="shared" si="3"/>
        <v>OK</v>
      </c>
    </row>
    <row r="287" spans="1:4" x14ac:dyDescent="0.2">
      <c r="A287" s="54">
        <v>226</v>
      </c>
      <c r="B287" s="1220">
        <f>'Assets-Liab 5-6'!N37</f>
        <v>10655000</v>
      </c>
      <c r="C287" s="13" t="s">
        <v>653</v>
      </c>
      <c r="D287" s="13" t="str">
        <f t="shared" si="3"/>
        <v>Error?</v>
      </c>
    </row>
    <row r="288" spans="1:4" x14ac:dyDescent="0.2">
      <c r="A288" s="54">
        <v>227</v>
      </c>
      <c r="B288" s="1220">
        <f>'Assets-Liab 5-6'!N41</f>
        <v>10655000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719827</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2442135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73188</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3253873</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41814</v>
      </c>
      <c r="D722" s="13" t="str">
        <f t="shared" si="10"/>
        <v>Error?</v>
      </c>
    </row>
    <row r="723" spans="1:4" x14ac:dyDescent="0.2">
      <c r="A723" s="54">
        <v>662</v>
      </c>
      <c r="B723" s="1220">
        <f>'Expenditures 15-22'!C38</f>
        <v>61889</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54929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158632</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72176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72176</v>
      </c>
      <c r="C731" s="13" t="s">
        <v>653</v>
      </c>
      <c r="D731" s="13" t="str">
        <f t="shared" si="10"/>
        <v>Error?</v>
      </c>
    </row>
    <row r="732" spans="1:4" x14ac:dyDescent="0.2">
      <c r="A732" s="54">
        <v>671</v>
      </c>
      <c r="B732" s="1220">
        <f>'Expenditures 15-22'!C49</f>
        <v>3618</v>
      </c>
      <c r="D732" s="13" t="str">
        <f t="shared" si="10"/>
        <v>Error?</v>
      </c>
    </row>
    <row r="733" spans="1:4" x14ac:dyDescent="0.2">
      <c r="A733" s="54">
        <v>672</v>
      </c>
      <c r="B733" s="1220">
        <f>'Expenditures 15-22'!C50</f>
        <v>97894</v>
      </c>
      <c r="D733" s="13" t="str">
        <f t="shared" si="10"/>
        <v>Error?</v>
      </c>
    </row>
    <row r="734" spans="1:4" x14ac:dyDescent="0.2">
      <c r="A734" s="54">
        <v>673</v>
      </c>
      <c r="B734" s="1220">
        <f>'Expenditures 15-22'!C53</f>
        <v>101512</v>
      </c>
      <c r="C734" s="13" t="s">
        <v>653</v>
      </c>
      <c r="D734" s="13" t="str">
        <f t="shared" si="10"/>
        <v>Error?</v>
      </c>
    </row>
    <row r="735" spans="1:4" x14ac:dyDescent="0.2">
      <c r="A735" s="54">
        <v>674</v>
      </c>
      <c r="B735" s="1220">
        <f>'Expenditures 15-22'!C55</f>
        <v>252885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252885</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37595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70772</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108367</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693572</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3947445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546699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7883</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656588</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12275</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13435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25710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6629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6629</v>
      </c>
      <c r="C789" s="13" t="s">
        <v>653</v>
      </c>
      <c r="D789" s="13" t="str">
        <f t="shared" si="11"/>
        <v>Error?</v>
      </c>
    </row>
    <row r="790" spans="1:4" x14ac:dyDescent="0.2">
      <c r="A790" s="54">
        <v>729</v>
      </c>
      <c r="B790" s="1220">
        <f>'Expenditures 15-22'!D49</f>
        <v>24617</v>
      </c>
      <c r="D790" s="13" t="str">
        <f t="shared" si="11"/>
        <v>Error?</v>
      </c>
    </row>
    <row r="791" spans="1:4" x14ac:dyDescent="0.2">
      <c r="A791" s="54">
        <v>730</v>
      </c>
      <c r="B791" s="1220">
        <f>'Expenditures 15-22'!D50</f>
        <v>33057</v>
      </c>
      <c r="D791" s="13" t="str">
        <f t="shared" si="11"/>
        <v>Error?</v>
      </c>
    </row>
    <row r="792" spans="1:4" x14ac:dyDescent="0.2">
      <c r="A792" s="54">
        <v>731</v>
      </c>
      <c r="B792" s="1220">
        <f>'Expenditures 15-22'!D53</f>
        <v>80458</v>
      </c>
      <c r="C792" s="13" t="s">
        <v>653</v>
      </c>
      <c r="D792" s="13" t="str">
        <f t="shared" si="11"/>
        <v>Error?</v>
      </c>
    </row>
    <row r="793" spans="1:4" x14ac:dyDescent="0.2">
      <c r="A793" s="54">
        <v>732</v>
      </c>
      <c r="B793" s="1220">
        <f>'Expenditures 15-22'!D55</f>
        <v>76752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76752</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6810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32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6842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196391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852979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41741</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1100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46165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122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67</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189</v>
      </c>
      <c r="C843" s="13" t="s">
        <v>653</v>
      </c>
      <c r="D843" s="13" t="str">
        <f t="shared" si="12"/>
        <v>Error?</v>
      </c>
    </row>
    <row r="844" spans="1:4" x14ac:dyDescent="0.2">
      <c r="A844" s="54">
        <v>783</v>
      </c>
      <c r="B844" s="1220">
        <f>'Expenditures 15-22'!E44</f>
        <v>54000</v>
      </c>
      <c r="D844" s="13" t="str">
        <f t="shared" si="12"/>
        <v>Error?</v>
      </c>
    </row>
    <row r="845" spans="1:4" x14ac:dyDescent="0.2">
      <c r="A845" s="54">
        <v>784</v>
      </c>
      <c r="B845" s="1220">
        <f>'Expenditures 15-22'!E45</f>
        <v>25889</v>
      </c>
      <c r="D845" s="13" t="str">
        <f t="shared" si="12"/>
        <v>Error?</v>
      </c>
    </row>
    <row r="846" spans="1:4" x14ac:dyDescent="0.2">
      <c r="A846" s="54">
        <v>785</v>
      </c>
      <c r="B846" s="1220">
        <f>'Expenditures 15-22'!E46</f>
        <v>7935</v>
      </c>
      <c r="D846" s="13" t="str">
        <f t="shared" si="12"/>
        <v>Error?</v>
      </c>
    </row>
    <row r="847" spans="1:4" x14ac:dyDescent="0.2">
      <c r="A847" s="54">
        <v>786</v>
      </c>
      <c r="B847" s="1220">
        <f>'Expenditures 15-22'!E47</f>
        <v>87824</v>
      </c>
      <c r="C847" s="13" t="s">
        <v>653</v>
      </c>
      <c r="D847" s="13" t="str">
        <f t="shared" si="12"/>
        <v>Error?</v>
      </c>
    </row>
    <row r="848" spans="1:4" x14ac:dyDescent="0.2">
      <c r="A848" s="54">
        <v>787</v>
      </c>
      <c r="B848" s="1220">
        <f>'Expenditures 15-22'!E49</f>
        <v>41647</v>
      </c>
      <c r="D848" s="13" t="str">
        <f t="shared" si="12"/>
        <v>Error?</v>
      </c>
    </row>
    <row r="849" spans="1:4" x14ac:dyDescent="0.2">
      <c r="A849" s="54">
        <v>788</v>
      </c>
      <c r="B849" s="1220">
        <f>'Expenditures 15-22'!E50</f>
        <v>1847</v>
      </c>
      <c r="D849" s="13" t="str">
        <f t="shared" si="12"/>
        <v>Error?</v>
      </c>
    </row>
    <row r="850" spans="1:4" x14ac:dyDescent="0.2">
      <c r="A850" s="54">
        <v>789</v>
      </c>
      <c r="B850" s="1220">
        <f>'Expenditures 15-22'!E53</f>
        <v>81027</v>
      </c>
      <c r="C850" s="13" t="s">
        <v>653</v>
      </c>
      <c r="D850" s="13" t="str">
        <f t="shared" si="12"/>
        <v>Error?</v>
      </c>
    </row>
    <row r="851" spans="1:4" x14ac:dyDescent="0.2">
      <c r="A851" s="54">
        <v>790</v>
      </c>
      <c r="B851" s="1220">
        <f>'Expenditures 15-22'!E55</f>
        <v>1814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1814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8468</v>
      </c>
      <c r="D855" s="13" t="str">
        <f t="shared" si="12"/>
        <v>Error?</v>
      </c>
    </row>
    <row r="856" spans="1:4" x14ac:dyDescent="0.2">
      <c r="A856" s="54">
        <v>795</v>
      </c>
      <c r="B856" s="1220">
        <f>'Expenditures 15-22'!E61</f>
        <v>23548</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3226</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35242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206096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385306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148822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2500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183588</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37</v>
      </c>
      <c r="D896" s="13" t="str">
        <f t="shared" si="13"/>
        <v>Error?</v>
      </c>
    </row>
    <row r="897" spans="1:4" x14ac:dyDescent="0.2">
      <c r="A897" s="54">
        <v>836</v>
      </c>
      <c r="B897" s="1220">
        <f>'Expenditures 15-22'!F38</f>
        <v>2549</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213</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2799</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16911</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16911</v>
      </c>
      <c r="C905" s="13" t="s">
        <v>653</v>
      </c>
      <c r="D905" s="13" t="str">
        <f t="shared" si="13"/>
        <v>Error?</v>
      </c>
    </row>
    <row r="906" spans="1:4" x14ac:dyDescent="0.2">
      <c r="A906" s="54">
        <v>845</v>
      </c>
      <c r="B906" s="1220">
        <f>'Expenditures 15-22'!F49</f>
        <v>879</v>
      </c>
      <c r="D906" s="13" t="str">
        <f t="shared" si="13"/>
        <v>Error?</v>
      </c>
    </row>
    <row r="907" spans="1:4" x14ac:dyDescent="0.2">
      <c r="A907" s="54">
        <v>846</v>
      </c>
      <c r="B907" s="1220">
        <f>'Expenditures 15-22'!F50</f>
        <v>744</v>
      </c>
      <c r="D907" s="13" t="str">
        <f t="shared" si="13"/>
        <v>Error?</v>
      </c>
    </row>
    <row r="908" spans="1:4" x14ac:dyDescent="0.2">
      <c r="A908" s="54">
        <v>847</v>
      </c>
      <c r="B908" s="1220">
        <f>'Expenditures 15-22'!F53</f>
        <v>1623</v>
      </c>
      <c r="C908" s="13" t="s">
        <v>653</v>
      </c>
      <c r="D908" s="13" t="str">
        <f t="shared" si="13"/>
        <v>Error?</v>
      </c>
    </row>
    <row r="909" spans="1:4" x14ac:dyDescent="0.2">
      <c r="A909" s="54">
        <v>848</v>
      </c>
      <c r="B909" s="1220">
        <f>'Expenditures 15-22'!F55</f>
        <v>1750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1750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819</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105460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106279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129362</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312950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1116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61731</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61731</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61731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62847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2277</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1955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4232</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7503</v>
      </c>
      <c r="D1022" s="13" t="str">
        <f t="shared" si="14"/>
        <v>Error?</v>
      </c>
    </row>
    <row r="1023" spans="1:4" x14ac:dyDescent="0.2">
      <c r="A1023" s="54">
        <v>962</v>
      </c>
      <c r="B1023" s="1220">
        <f>'Expenditures 15-22'!H50</f>
        <v>1423</v>
      </c>
      <c r="D1023" s="13" t="str">
        <f t="shared" ref="D1023:D1086" si="15">IF(ISBLANK(B1023),"OK",IF(A1023-B1023=0,"OK","Error?"))</f>
        <v>Error?</v>
      </c>
    </row>
    <row r="1024" spans="1:4" x14ac:dyDescent="0.2">
      <c r="A1024" s="54">
        <v>963</v>
      </c>
      <c r="B1024" s="1220">
        <f>'Expenditures 15-22'!H53</f>
        <v>8926</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965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965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9891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14123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3181674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86626</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4145562</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54126</v>
      </c>
      <c r="C1110" s="13" t="s">
        <v>653</v>
      </c>
      <c r="D1110" s="13" t="str">
        <f t="shared" si="16"/>
        <v>Error?</v>
      </c>
    </row>
    <row r="1111" spans="1:4" x14ac:dyDescent="0.2">
      <c r="A1111" s="54">
        <v>1050</v>
      </c>
      <c r="B1111" s="1220">
        <f>'Expenditures 15-22'!K38</f>
        <v>64560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68644</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187330</v>
      </c>
      <c r="C1115" s="13" t="s">
        <v>653</v>
      </c>
      <c r="D1115" s="13" t="str">
        <f t="shared" si="16"/>
        <v>Error?</v>
      </c>
    </row>
    <row r="1116" spans="1:4" x14ac:dyDescent="0.2">
      <c r="A1116" s="54">
        <v>1055</v>
      </c>
      <c r="B1116" s="1220">
        <f>'Expenditures 15-22'!K44</f>
        <v>54000</v>
      </c>
      <c r="C1116" s="13" t="s">
        <v>653</v>
      </c>
      <c r="D1116" s="13" t="str">
        <f t="shared" si="16"/>
        <v>Error?</v>
      </c>
    </row>
    <row r="1117" spans="1:4" x14ac:dyDescent="0.2">
      <c r="A1117" s="54">
        <v>1056</v>
      </c>
      <c r="B1117" s="1220">
        <f>'Expenditures 15-22'!K45</f>
        <v>183336</v>
      </c>
      <c r="C1117" s="13" t="s">
        <v>653</v>
      </c>
      <c r="D1117" s="13" t="str">
        <f t="shared" si="16"/>
        <v>Error?</v>
      </c>
    </row>
    <row r="1118" spans="1:4" x14ac:dyDescent="0.2">
      <c r="A1118" s="54">
        <v>1057</v>
      </c>
      <c r="B1118" s="1220">
        <f>'Expenditures 15-22'!K46</f>
        <v>7935</v>
      </c>
      <c r="C1118" s="13" t="s">
        <v>653</v>
      </c>
      <c r="D1118" s="13" t="str">
        <f t="shared" si="16"/>
        <v>Error?</v>
      </c>
    </row>
    <row r="1119" spans="1:4" x14ac:dyDescent="0.2">
      <c r="A1119" s="54">
        <v>1058</v>
      </c>
      <c r="B1119" s="1220">
        <f>'Expenditures 15-22'!K47</f>
        <v>245271</v>
      </c>
      <c r="C1119" s="13" t="s">
        <v>653</v>
      </c>
      <c r="D1119" s="13" t="str">
        <f t="shared" si="16"/>
        <v>Error?</v>
      </c>
    </row>
    <row r="1120" spans="1:4" x14ac:dyDescent="0.2">
      <c r="A1120" s="54">
        <v>1059</v>
      </c>
      <c r="B1120" s="1220">
        <f>'Expenditures 15-22'!K49</f>
        <v>78264</v>
      </c>
      <c r="C1120" s="13" t="s">
        <v>653</v>
      </c>
      <c r="D1120" s="13" t="str">
        <f t="shared" si="16"/>
        <v>Error?</v>
      </c>
    </row>
    <row r="1121" spans="1:4" x14ac:dyDescent="0.2">
      <c r="A1121" s="54">
        <v>1060</v>
      </c>
      <c r="B1121" s="1220">
        <f>'Expenditures 15-22'!K50</f>
        <v>134965</v>
      </c>
      <c r="C1121" s="13" t="s">
        <v>653</v>
      </c>
      <c r="D1121" s="13" t="str">
        <f t="shared" si="16"/>
        <v>Error?</v>
      </c>
    </row>
    <row r="1122" spans="1:4" x14ac:dyDescent="0.2">
      <c r="A1122" s="54">
        <v>1061</v>
      </c>
      <c r="B1122" s="1220">
        <f>'Expenditures 15-22'!K53</f>
        <v>273546</v>
      </c>
      <c r="C1122" s="13" t="s">
        <v>653</v>
      </c>
      <c r="D1122" s="13" t="str">
        <f t="shared" si="16"/>
        <v>Error?</v>
      </c>
    </row>
    <row r="1123" spans="1:4" x14ac:dyDescent="0.2">
      <c r="A1123" s="54">
        <v>1062</v>
      </c>
      <c r="B1123" s="1220">
        <f>'Expenditures 15-22'!K55</f>
        <v>333201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333201</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53692</v>
      </c>
      <c r="C1127" s="13" t="s">
        <v>653</v>
      </c>
      <c r="D1127" s="13" t="str">
        <f t="shared" si="16"/>
        <v>Error?</v>
      </c>
    </row>
    <row r="1128" spans="1:4" x14ac:dyDescent="0.2">
      <c r="A1128" s="54">
        <v>1067</v>
      </c>
      <c r="B1128" s="1220">
        <f>'Expenditures 15-22'!K61</f>
        <v>23548</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180455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257695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1297043</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133045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5575650</v>
      </c>
      <c r="C1152" s="13" t="s">
        <v>653</v>
      </c>
      <c r="D1152" s="13" t="str">
        <f t="shared" si="17"/>
        <v>Error?</v>
      </c>
    </row>
    <row r="1153" spans="1:4" x14ac:dyDescent="0.2">
      <c r="A1153" s="54">
        <v>1092</v>
      </c>
      <c r="B1153" s="1220">
        <f>'Expenditures 15-22'!K115</f>
        <v>86950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162134</v>
      </c>
      <c r="D1221" s="13" t="str">
        <f t="shared" si="18"/>
        <v>Error?</v>
      </c>
    </row>
    <row r="1222" spans="1:4" x14ac:dyDescent="0.2">
      <c r="A1222" s="82">
        <v>1161</v>
      </c>
      <c r="D1222" s="13" t="str">
        <f t="shared" si="18"/>
        <v>OK</v>
      </c>
    </row>
    <row r="1223" spans="1:4" x14ac:dyDescent="0.2">
      <c r="A1223" s="54">
        <v>1162</v>
      </c>
      <c r="B1223" s="1220">
        <f>'Expenditures 15-22'!C127</f>
        <v>162134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162134</v>
      </c>
      <c r="C1225" s="13" t="s">
        <v>653</v>
      </c>
      <c r="D1225" s="13" t="str">
        <f t="shared" si="18"/>
        <v>Error?</v>
      </c>
    </row>
    <row r="1226" spans="1:4" x14ac:dyDescent="0.2">
      <c r="A1226" s="54">
        <v>1165</v>
      </c>
      <c r="B1226" s="1220">
        <f>'Expenditures 15-22'!C150</f>
        <v>162134</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13216</v>
      </c>
      <c r="D1229" s="13" t="str">
        <f t="shared" si="18"/>
        <v>Error?</v>
      </c>
    </row>
    <row r="1230" spans="1:4" x14ac:dyDescent="0.2">
      <c r="A1230" s="82">
        <v>1169</v>
      </c>
      <c r="D1230" s="13" t="str">
        <f t="shared" si="18"/>
        <v>OK</v>
      </c>
    </row>
    <row r="1231" spans="1:4" x14ac:dyDescent="0.2">
      <c r="A1231" s="54">
        <v>1170</v>
      </c>
      <c r="B1231" s="1220">
        <f>'Expenditures 15-22'!D127</f>
        <v>13216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13216</v>
      </c>
      <c r="C1233" s="13" t="s">
        <v>653</v>
      </c>
      <c r="D1233" s="13" t="str">
        <f t="shared" si="18"/>
        <v>Error?</v>
      </c>
    </row>
    <row r="1234" spans="1:4" x14ac:dyDescent="0.2">
      <c r="A1234" s="54">
        <v>1173</v>
      </c>
      <c r="B1234" s="1220">
        <f>'Expenditures 15-22'!D150</f>
        <v>13216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84546</v>
      </c>
      <c r="D1237" s="13" t="str">
        <f t="shared" si="18"/>
        <v>Error?</v>
      </c>
    </row>
    <row r="1238" spans="1:4" x14ac:dyDescent="0.2">
      <c r="A1238" s="82">
        <v>1177</v>
      </c>
      <c r="D1238" s="13" t="str">
        <f t="shared" si="18"/>
        <v>OK</v>
      </c>
    </row>
    <row r="1239" spans="1:4" x14ac:dyDescent="0.2">
      <c r="A1239" s="54">
        <v>1178</v>
      </c>
      <c r="B1239" s="1220">
        <f>'Expenditures 15-22'!E127</f>
        <v>84546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84546</v>
      </c>
      <c r="C1241" s="13" t="s">
        <v>653</v>
      </c>
      <c r="D1241" s="13" t="str">
        <f t="shared" si="18"/>
        <v>Error?</v>
      </c>
    </row>
    <row r="1242" spans="1:4" x14ac:dyDescent="0.2">
      <c r="A1242" s="54">
        <v>1181</v>
      </c>
      <c r="B1242" s="1220">
        <f>'Expenditures 15-22'!E150</f>
        <v>84546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180752</v>
      </c>
      <c r="D1245" s="13" t="str">
        <f t="shared" si="18"/>
        <v>Error?</v>
      </c>
    </row>
    <row r="1246" spans="1:4" x14ac:dyDescent="0.2">
      <c r="A1246" s="82">
        <v>1185</v>
      </c>
      <c r="D1246" s="13" t="str">
        <f t="shared" si="18"/>
        <v>OK</v>
      </c>
    </row>
    <row r="1247" spans="1:4" x14ac:dyDescent="0.2">
      <c r="A1247" s="54">
        <v>1186</v>
      </c>
      <c r="B1247" s="1220">
        <f>'Expenditures 15-22'!F127</f>
        <v>180752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180752</v>
      </c>
      <c r="C1249" s="13" t="s">
        <v>653</v>
      </c>
      <c r="D1249" s="13" t="str">
        <f t="shared" si="18"/>
        <v>Error?</v>
      </c>
    </row>
    <row r="1250" spans="1:4" x14ac:dyDescent="0.2">
      <c r="A1250" s="54">
        <v>1189</v>
      </c>
      <c r="B1250" s="1220">
        <f>'Expenditures 15-22'!F150</f>
        <v>180752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16175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16175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16175</v>
      </c>
      <c r="C1258" s="13" t="s">
        <v>653</v>
      </c>
      <c r="D1258" s="13" t="str">
        <f t="shared" si="18"/>
        <v>Error?</v>
      </c>
    </row>
    <row r="1259" spans="1:4" x14ac:dyDescent="0.2">
      <c r="A1259" s="54">
        <v>1198</v>
      </c>
      <c r="B1259" s="1220">
        <f>'Expenditures 15-22'!G150</f>
        <v>16175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456823</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456823</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456823</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456823</v>
      </c>
      <c r="C1288" s="13" t="s">
        <v>653</v>
      </c>
      <c r="D1288" s="13" t="str">
        <f t="shared" si="19"/>
        <v>Error?</v>
      </c>
    </row>
    <row r="1289" spans="1:4" x14ac:dyDescent="0.2">
      <c r="A1289" s="54">
        <v>1228</v>
      </c>
      <c r="B1289" s="1220">
        <f>'Expenditures 15-22'!K151</f>
        <v>9311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689744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10245000</v>
      </c>
      <c r="D1315" s="13" t="str">
        <f t="shared" si="19"/>
        <v>Error?</v>
      </c>
    </row>
    <row r="1316" spans="1:4" x14ac:dyDescent="0.2">
      <c r="A1316" s="54">
        <v>1255</v>
      </c>
      <c r="B1316" s="1220">
        <f>'Expenditures 15-22'!H165</f>
        <v>40</v>
      </c>
      <c r="D1316" s="13" t="str">
        <f t="shared" si="19"/>
        <v>Error?</v>
      </c>
    </row>
    <row r="1317" spans="1:4" x14ac:dyDescent="0.2">
      <c r="A1317" s="54">
        <v>1256</v>
      </c>
      <c r="B1317" s="1220">
        <f>'Expenditures 15-22'!H166</f>
        <v>10934784</v>
      </c>
      <c r="C1317" s="13" t="s">
        <v>653</v>
      </c>
      <c r="D1317" s="13" t="str">
        <f t="shared" si="19"/>
        <v>Error?</v>
      </c>
    </row>
    <row r="1318" spans="1:4" x14ac:dyDescent="0.2">
      <c r="A1318" s="54">
        <v>1257</v>
      </c>
      <c r="B1318" s="1220">
        <f>'Expenditures 15-22'!H168</f>
        <v>10934784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689744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10245000</v>
      </c>
      <c r="C1329" s="13" t="s">
        <v>653</v>
      </c>
      <c r="D1329" s="13" t="str">
        <f t="shared" si="19"/>
        <v>Error?</v>
      </c>
    </row>
    <row r="1330" spans="1:4" x14ac:dyDescent="0.2">
      <c r="A1330" s="54">
        <v>1269</v>
      </c>
      <c r="B1330" s="1220">
        <f>'Expenditures 15-22'!K165</f>
        <v>40</v>
      </c>
      <c r="C1330" s="13" t="s">
        <v>653</v>
      </c>
      <c r="D1330" s="13" t="str">
        <f t="shared" si="19"/>
        <v>Error?</v>
      </c>
    </row>
    <row r="1331" spans="1:4" x14ac:dyDescent="0.2">
      <c r="A1331" s="54">
        <v>1270</v>
      </c>
      <c r="B1331" s="1220">
        <f>'Expenditures 15-22'!K166</f>
        <v>10934784</v>
      </c>
      <c r="C1331" s="13" t="s">
        <v>653</v>
      </c>
      <c r="D1331" s="13" t="str">
        <f t="shared" si="19"/>
        <v>Error?</v>
      </c>
    </row>
    <row r="1332" spans="1:4" x14ac:dyDescent="0.2">
      <c r="A1332" s="54">
        <v>1271</v>
      </c>
      <c r="B1332" s="1220">
        <f>'Expenditures 15-22'!K168</f>
        <v>10934784</v>
      </c>
      <c r="C1332" s="13" t="s">
        <v>653</v>
      </c>
      <c r="D1332" s="13" t="str">
        <f t="shared" si="19"/>
        <v>Error?</v>
      </c>
    </row>
    <row r="1333" spans="1:4" x14ac:dyDescent="0.2">
      <c r="A1333" s="54">
        <v>1272</v>
      </c>
      <c r="B1333" s="1220">
        <f>'Expenditures 15-22'!K169</f>
        <v>-9716354</v>
      </c>
      <c r="C1333" s="13" t="s">
        <v>653</v>
      </c>
      <c r="D1333" s="13" t="str">
        <f t="shared" si="19"/>
        <v>Error?</v>
      </c>
    </row>
    <row r="1334" spans="1:4" x14ac:dyDescent="0.2">
      <c r="A1334" s="82">
        <v>1273</v>
      </c>
      <c r="D1334" s="13" t="str">
        <f t="shared" si="19"/>
        <v>OK</v>
      </c>
    </row>
    <row r="1335" spans="1:4" x14ac:dyDescent="0.2">
      <c r="A1335" s="54">
        <v>1274</v>
      </c>
      <c r="B1335" s="1220">
        <f>'Expenditures 15-22'!C176</f>
        <v>10000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10000</v>
      </c>
      <c r="C1339" s="13" t="s">
        <v>653</v>
      </c>
      <c r="D1339" s="13" t="str">
        <f t="shared" si="19"/>
        <v>Error?</v>
      </c>
    </row>
    <row r="1340" spans="1:4" x14ac:dyDescent="0.2">
      <c r="A1340" s="54">
        <v>1279</v>
      </c>
      <c r="B1340" s="1220">
        <f>'Expenditures 15-22'!C204</f>
        <v>10000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241993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241993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241993</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251993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251993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251993</v>
      </c>
      <c r="C1388" s="13" t="s">
        <v>653</v>
      </c>
      <c r="D1388" s="13" t="str">
        <f t="shared" si="20"/>
        <v>Error?</v>
      </c>
    </row>
    <row r="1389" spans="1:4" x14ac:dyDescent="0.2">
      <c r="A1389" s="54">
        <v>1328</v>
      </c>
      <c r="B1389" s="1220">
        <f>'Expenditures 15-22'!K205</f>
        <v>36134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1742</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94322</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606</v>
      </c>
      <c r="D1412" s="13" t="str">
        <f t="shared" si="21"/>
        <v>Error?</v>
      </c>
    </row>
    <row r="1413" spans="1:4" x14ac:dyDescent="0.2">
      <c r="A1413" s="54">
        <v>1352</v>
      </c>
      <c r="B1413" s="1220">
        <f>'Expenditures 15-22'!D228</f>
        <v>10893</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796</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12295</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13486</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13486</v>
      </c>
      <c r="C1421" s="13" t="s">
        <v>653</v>
      </c>
      <c r="D1421" s="13" t="str">
        <f t="shared" si="21"/>
        <v>Error?</v>
      </c>
    </row>
    <row r="1422" spans="1:4" x14ac:dyDescent="0.2">
      <c r="A1422" s="54">
        <v>1361</v>
      </c>
      <c r="B1422" s="1220">
        <f>'Expenditures 15-22'!D239</f>
        <v>690</v>
      </c>
      <c r="D1422" s="13" t="str">
        <f t="shared" si="21"/>
        <v>Error?</v>
      </c>
    </row>
    <row r="1423" spans="1:4" x14ac:dyDescent="0.2">
      <c r="A1423" s="54">
        <v>1362</v>
      </c>
      <c r="B1423" s="1220">
        <f>'Expenditures 15-22'!D240</f>
        <v>4085</v>
      </c>
      <c r="D1423" s="13" t="str">
        <f t="shared" si="21"/>
        <v>Error?</v>
      </c>
    </row>
    <row r="1424" spans="1:4" x14ac:dyDescent="0.2">
      <c r="A1424" s="54">
        <v>1363</v>
      </c>
      <c r="B1424" s="1220">
        <f>'Expenditures 15-22'!D251</f>
        <v>4775</v>
      </c>
      <c r="C1424" s="13" t="s">
        <v>653</v>
      </c>
      <c r="D1424" s="13" t="str">
        <f t="shared" si="21"/>
        <v>Error?</v>
      </c>
    </row>
    <row r="1425" spans="1:4" x14ac:dyDescent="0.2">
      <c r="A1425" s="54">
        <v>1364</v>
      </c>
      <c r="B1425" s="1220">
        <f>'Expenditures 15-22'!D253</f>
        <v>18091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18091</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7175</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28594</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12136</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47905</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96552</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190874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1742</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94322</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606</v>
      </c>
      <c r="C1476" s="13" t="s">
        <v>653</v>
      </c>
      <c r="D1476" s="13" t="str">
        <f t="shared" si="22"/>
        <v>Error?</v>
      </c>
    </row>
    <row r="1477" spans="1:4" x14ac:dyDescent="0.2">
      <c r="A1477" s="54">
        <v>1416</v>
      </c>
      <c r="B1477" s="1220">
        <f>'Expenditures 15-22'!K228</f>
        <v>10893</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796</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12295</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13486</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13486</v>
      </c>
      <c r="C1485" s="13" t="s">
        <v>653</v>
      </c>
      <c r="D1485" s="13" t="str">
        <f t="shared" si="22"/>
        <v>Error?</v>
      </c>
    </row>
    <row r="1486" spans="1:4" x14ac:dyDescent="0.2">
      <c r="A1486" s="54">
        <v>1425</v>
      </c>
      <c r="B1486" s="1220">
        <f>'Expenditures 15-22'!K239</f>
        <v>690</v>
      </c>
      <c r="C1486" s="13" t="s">
        <v>653</v>
      </c>
      <c r="D1486" s="13" t="str">
        <f t="shared" si="22"/>
        <v>Error?</v>
      </c>
    </row>
    <row r="1487" spans="1:4" x14ac:dyDescent="0.2">
      <c r="A1487" s="54">
        <v>1426</v>
      </c>
      <c r="B1487" s="1220">
        <f>'Expenditures 15-22'!K240</f>
        <v>4085</v>
      </c>
      <c r="C1487" s="13" t="s">
        <v>653</v>
      </c>
      <c r="D1487" s="13" t="str">
        <f t="shared" si="22"/>
        <v>Error?</v>
      </c>
    </row>
    <row r="1488" spans="1:4" x14ac:dyDescent="0.2">
      <c r="A1488" s="54">
        <v>1427</v>
      </c>
      <c r="B1488" s="1220">
        <f>'Expenditures 15-22'!K251</f>
        <v>4775</v>
      </c>
      <c r="C1488" s="13" t="s">
        <v>653</v>
      </c>
      <c r="D1488" s="13" t="str">
        <f t="shared" si="22"/>
        <v>Error?</v>
      </c>
    </row>
    <row r="1489" spans="1:4" x14ac:dyDescent="0.2">
      <c r="A1489" s="54">
        <v>1428</v>
      </c>
      <c r="B1489" s="1220">
        <f>'Expenditures 15-22'!K253</f>
        <v>18091</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18091</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7175</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28594</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12136</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47905</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96552</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190874</v>
      </c>
      <c r="C1517" s="13" t="s">
        <v>653</v>
      </c>
      <c r="D1517" s="13" t="str">
        <f t="shared" si="22"/>
        <v>Error?</v>
      </c>
    </row>
    <row r="1518" spans="1:4" x14ac:dyDescent="0.2">
      <c r="A1518" s="54">
        <v>1457</v>
      </c>
      <c r="B1518" s="1220">
        <f>'Expenditures 15-22'!K289</f>
        <v>-37224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3066115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3153065</v>
      </c>
      <c r="C1630" s="13" t="s">
        <v>653</v>
      </c>
      <c r="D1630" s="13" t="str">
        <f t="shared" si="24"/>
        <v>Error?</v>
      </c>
    </row>
    <row r="1631" spans="1:4" x14ac:dyDescent="0.2">
      <c r="A1631" s="54">
        <v>1570</v>
      </c>
      <c r="B1631" s="1220">
        <f>'Acct Summary 7-8'!D79</f>
        <v>327755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337066</v>
      </c>
      <c r="C1644" s="13" t="s">
        <v>653</v>
      </c>
      <c r="D1644" s="13" t="str">
        <f t="shared" si="24"/>
        <v>Error?</v>
      </c>
    </row>
    <row r="1645" spans="1:4" x14ac:dyDescent="0.2">
      <c r="A1645" s="54">
        <v>1584</v>
      </c>
      <c r="B1645" s="1220">
        <f>'Acct Summary 7-8'!E79</f>
        <v>1171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5166</v>
      </c>
      <c r="C1658" s="13" t="s">
        <v>653</v>
      </c>
      <c r="D1658" s="13" t="str">
        <f t="shared" si="24"/>
        <v>Error?</v>
      </c>
    </row>
    <row r="1659" spans="1:4" x14ac:dyDescent="0.2">
      <c r="A1659" s="54">
        <v>1598</v>
      </c>
      <c r="B1659" s="1220">
        <f>'Acct Summary 7-8'!F79</f>
        <v>186804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222938</v>
      </c>
      <c r="C1672" s="13" t="s">
        <v>653</v>
      </c>
      <c r="D1672" s="13" t="str">
        <f t="shared" si="25"/>
        <v>Error?</v>
      </c>
    </row>
    <row r="1673" spans="1:4" x14ac:dyDescent="0.2">
      <c r="A1673" s="54">
        <v>1612</v>
      </c>
      <c r="B1673" s="1220">
        <f>'Acct Summary 7-8'!G79</f>
        <v>193686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156462</v>
      </c>
      <c r="C1686" s="13" t="s">
        <v>653</v>
      </c>
      <c r="D1686" s="13" t="str">
        <f t="shared" si="25"/>
        <v>Error?</v>
      </c>
    </row>
    <row r="1687" spans="1:4" x14ac:dyDescent="0.2">
      <c r="A1687" s="54">
        <v>1626</v>
      </c>
      <c r="B1687" s="1220">
        <f>'Acct Summary 7-8'!H79</f>
        <v>80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80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3082097</v>
      </c>
      <c r="C1744" s="13" t="s">
        <v>653</v>
      </c>
      <c r="D1744" s="13" t="str">
        <f t="shared" si="26"/>
        <v>Error?</v>
      </c>
    </row>
    <row r="1745" spans="1:5" x14ac:dyDescent="0.2">
      <c r="A1745" s="54">
        <v>1684</v>
      </c>
      <c r="B1745" s="1220">
        <f>'Tax Sched 24'!B5</f>
        <v>333021</v>
      </c>
      <c r="C1745" s="13" t="s">
        <v>653</v>
      </c>
      <c r="D1745" s="13" t="str">
        <f t="shared" si="26"/>
        <v>Error?</v>
      </c>
    </row>
    <row r="1746" spans="1:5" x14ac:dyDescent="0.2">
      <c r="A1746" s="54">
        <v>1685</v>
      </c>
      <c r="B1746" s="1220">
        <f>'Tax Sched 24'!B6</f>
        <v>1218263</v>
      </c>
      <c r="C1746" s="13" t="s">
        <v>653</v>
      </c>
      <c r="D1746" s="13" t="str">
        <f t="shared" si="26"/>
        <v>Error?</v>
      </c>
    </row>
    <row r="1747" spans="1:5" x14ac:dyDescent="0.2">
      <c r="A1747" s="54">
        <v>1686</v>
      </c>
      <c r="B1747" s="1220">
        <f>'Tax Sched 24'!B7</f>
        <v>199968</v>
      </c>
      <c r="C1747" s="13" t="s">
        <v>653</v>
      </c>
      <c r="D1747" s="13" t="str">
        <f t="shared" si="26"/>
        <v>Error?</v>
      </c>
    </row>
    <row r="1748" spans="1:5" x14ac:dyDescent="0.2">
      <c r="A1748" s="54">
        <v>1687</v>
      </c>
      <c r="B1748" s="1220">
        <f>'Tax Sched 24'!B8</f>
        <v>9786</v>
      </c>
      <c r="C1748" s="13" t="s">
        <v>653</v>
      </c>
      <c r="D1748" s="13" t="str">
        <f t="shared" si="26"/>
        <v>Error?</v>
      </c>
    </row>
    <row r="1749" spans="1:5" x14ac:dyDescent="0.2">
      <c r="A1749" s="54">
        <v>1688</v>
      </c>
      <c r="B1749" s="1220">
        <f>'Tax Sched 24'!B10</f>
        <v>27442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54660</v>
      </c>
      <c r="C1753" s="13" t="s">
        <v>653</v>
      </c>
      <c r="D1753" s="13" t="str">
        <f t="shared" si="26"/>
        <v>Error?</v>
      </c>
    </row>
    <row r="1754" spans="1:5" x14ac:dyDescent="0.2">
      <c r="A1754" s="54">
        <v>1693</v>
      </c>
      <c r="B1754" s="1220">
        <f>'Tax Sched 24'!B14</f>
        <v>43751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5099787</v>
      </c>
      <c r="C1759" s="13" t="s">
        <v>653</v>
      </c>
      <c r="D1759" s="13" t="str">
        <f t="shared" si="26"/>
        <v>Error?</v>
      </c>
    </row>
    <row r="1760" spans="1:5" x14ac:dyDescent="0.2">
      <c r="A1760" s="54">
        <v>1699</v>
      </c>
      <c r="B1760" s="1220">
        <f>'Tax Sched 24'!D4</f>
        <v>3082097</v>
      </c>
      <c r="C1760" s="13" t="s">
        <v>653</v>
      </c>
      <c r="D1760" s="13" t="str">
        <f t="shared" si="26"/>
        <v>Error?</v>
      </c>
    </row>
    <row r="1761" spans="1:5" x14ac:dyDescent="0.2">
      <c r="A1761" s="54">
        <v>1700</v>
      </c>
      <c r="B1761" s="1220">
        <f>'Tax Sched 24'!D5</f>
        <v>333021</v>
      </c>
      <c r="C1761" s="13" t="s">
        <v>653</v>
      </c>
      <c r="D1761" s="13" t="str">
        <f t="shared" si="26"/>
        <v>Error?</v>
      </c>
    </row>
    <row r="1762" spans="1:5" s="79" customFormat="1" x14ac:dyDescent="0.2">
      <c r="A1762" s="54">
        <v>1701</v>
      </c>
      <c r="B1762" s="1220">
        <f>'Tax Sched 24'!D6</f>
        <v>1218263</v>
      </c>
      <c r="C1762" s="13" t="s">
        <v>653</v>
      </c>
      <c r="D1762" s="13" t="str">
        <f t="shared" si="26"/>
        <v>Error?</v>
      </c>
      <c r="E1762" s="80"/>
    </row>
    <row r="1763" spans="1:5" x14ac:dyDescent="0.2">
      <c r="A1763" s="54">
        <v>1702</v>
      </c>
      <c r="B1763" s="1220">
        <f>'Tax Sched 24'!D7</f>
        <v>199968</v>
      </c>
      <c r="C1763" s="13" t="s">
        <v>653</v>
      </c>
      <c r="D1763" s="13" t="str">
        <f t="shared" si="26"/>
        <v>Error?</v>
      </c>
    </row>
    <row r="1764" spans="1:5" x14ac:dyDescent="0.2">
      <c r="A1764" s="54">
        <v>1703</v>
      </c>
      <c r="B1764" s="1220">
        <f>'Tax Sched 24'!D8</f>
        <v>9786</v>
      </c>
      <c r="C1764" s="13" t="s">
        <v>653</v>
      </c>
      <c r="D1764" s="13" t="str">
        <f t="shared" si="26"/>
        <v>Error?</v>
      </c>
    </row>
    <row r="1765" spans="1:5" x14ac:dyDescent="0.2">
      <c r="A1765" s="54">
        <v>1704</v>
      </c>
      <c r="B1765" s="1220">
        <f>'Tax Sched 24'!D10</f>
        <v>27442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54660</v>
      </c>
      <c r="C1769" s="13" t="s">
        <v>653</v>
      </c>
      <c r="D1769" s="13" t="str">
        <f t="shared" si="26"/>
        <v>Error?</v>
      </c>
    </row>
    <row r="1770" spans="1:5" x14ac:dyDescent="0.2">
      <c r="A1770" s="54">
        <v>1709</v>
      </c>
      <c r="B1770" s="1220">
        <f>'Tax Sched 24'!D14</f>
        <v>43751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5099787</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3107717</v>
      </c>
      <c r="C1792" s="13" t="s">
        <v>653</v>
      </c>
      <c r="D1792" s="13" t="str">
        <f t="shared" si="27"/>
        <v>Error?</v>
      </c>
    </row>
    <row r="1793" spans="1:4" x14ac:dyDescent="0.2">
      <c r="A1793" s="54">
        <v>1732</v>
      </c>
      <c r="B1793" s="1220">
        <f>'Tax Sched 24'!F5</f>
        <v>380191</v>
      </c>
      <c r="C1793" s="13" t="s">
        <v>653</v>
      </c>
      <c r="D1793" s="13" t="str">
        <f t="shared" si="27"/>
        <v>Error?</v>
      </c>
    </row>
    <row r="1794" spans="1:4" x14ac:dyDescent="0.2">
      <c r="A1794" s="54">
        <v>1733</v>
      </c>
      <c r="B1794" s="1220">
        <f>'Tax Sched 24'!F6</f>
        <v>1214285</v>
      </c>
      <c r="C1794" s="13" t="s">
        <v>653</v>
      </c>
      <c r="D1794" s="13" t="str">
        <f t="shared" si="27"/>
        <v>Error?</v>
      </c>
    </row>
    <row r="1795" spans="1:4" x14ac:dyDescent="0.2">
      <c r="A1795" s="54">
        <v>1734</v>
      </c>
      <c r="B1795" s="1220">
        <f>'Tax Sched 24'!F7</f>
        <v>196797</v>
      </c>
      <c r="C1795" s="13" t="s">
        <v>653</v>
      </c>
      <c r="D1795" s="13" t="str">
        <f t="shared" si="27"/>
        <v>Error?</v>
      </c>
    </row>
    <row r="1796" spans="1:4" x14ac:dyDescent="0.2">
      <c r="A1796" s="54">
        <v>1735</v>
      </c>
      <c r="B1796" s="1220">
        <f>'Tax Sched 24'!F8</f>
        <v>14695</v>
      </c>
      <c r="C1796" s="13" t="s">
        <v>653</v>
      </c>
      <c r="D1796" s="13" t="str">
        <f t="shared" si="27"/>
        <v>Error?</v>
      </c>
    </row>
    <row r="1797" spans="1:4" x14ac:dyDescent="0.2">
      <c r="A1797" s="54">
        <v>1736</v>
      </c>
      <c r="B1797" s="1220">
        <f>'Tax Sched 24'!F10</f>
        <v>27039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53843</v>
      </c>
      <c r="C1801" s="13" t="s">
        <v>653</v>
      </c>
      <c r="D1801" s="13" t="str">
        <f t="shared" si="27"/>
        <v>Error?</v>
      </c>
    </row>
    <row r="1802" spans="1:4" x14ac:dyDescent="0.2">
      <c r="A1802" s="54">
        <v>1741</v>
      </c>
      <c r="B1802" s="1220">
        <f>'Tax Sched 24'!F14</f>
        <v>43145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3107717</v>
      </c>
      <c r="D1808" s="13" t="str">
        <f t="shared" si="27"/>
        <v>Error?</v>
      </c>
    </row>
    <row r="1809" spans="1:4" x14ac:dyDescent="0.2">
      <c r="A1809" s="54">
        <v>1748</v>
      </c>
      <c r="B1809" s="1220">
        <f>'Tax Sched 24'!E5</f>
        <v>380191</v>
      </c>
      <c r="D1809" s="13" t="str">
        <f t="shared" si="27"/>
        <v>Error?</v>
      </c>
    </row>
    <row r="1810" spans="1:4" x14ac:dyDescent="0.2">
      <c r="A1810" s="54">
        <v>1749</v>
      </c>
      <c r="B1810" s="1220">
        <f>'Tax Sched 24'!E6</f>
        <v>1214285</v>
      </c>
      <c r="D1810" s="13" t="str">
        <f t="shared" si="27"/>
        <v>Error?</v>
      </c>
    </row>
    <row r="1811" spans="1:4" x14ac:dyDescent="0.2">
      <c r="A1811" s="54">
        <v>1750</v>
      </c>
      <c r="B1811" s="1220">
        <f>'Tax Sched 24'!E7</f>
        <v>196797</v>
      </c>
      <c r="D1811" s="13" t="str">
        <f t="shared" si="27"/>
        <v>Error?</v>
      </c>
    </row>
    <row r="1812" spans="1:4" x14ac:dyDescent="0.2">
      <c r="A1812" s="54">
        <v>1751</v>
      </c>
      <c r="B1812" s="1220">
        <f>'Tax Sched 24'!E8</f>
        <v>14695</v>
      </c>
      <c r="D1812" s="13" t="str">
        <f t="shared" si="27"/>
        <v>Error?</v>
      </c>
    </row>
    <row r="1813" spans="1:4" x14ac:dyDescent="0.2">
      <c r="A1813" s="54">
        <v>1752</v>
      </c>
      <c r="B1813" s="1220">
        <f>'Tax Sched 24'!E10</f>
        <v>27039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53843</v>
      </c>
      <c r="D1817" s="13" t="str">
        <f t="shared" si="27"/>
        <v>Error?</v>
      </c>
    </row>
    <row r="1818" spans="1:4" x14ac:dyDescent="0.2">
      <c r="A1818" s="54">
        <v>1757</v>
      </c>
      <c r="B1818" s="1220">
        <f>'Tax Sched 24'!E14</f>
        <v>43145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5166911</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11725000</v>
      </c>
      <c r="C1939" s="13" t="s">
        <v>653</v>
      </c>
      <c r="D1939" s="13" t="str">
        <f t="shared" si="29"/>
        <v>Error?</v>
      </c>
    </row>
    <row r="1940" spans="1:5" x14ac:dyDescent="0.2">
      <c r="A1940" s="54">
        <v>1879</v>
      </c>
      <c r="B1940" s="1220">
        <f>'Short-Term Long-Term Debt 25'!F49</f>
        <v>9175000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43751</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43751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43751</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18235</v>
      </c>
      <c r="D2008" s="13" t="str">
        <f t="shared" si="30"/>
        <v>Error?</v>
      </c>
    </row>
    <row r="2009" spans="1:4" x14ac:dyDescent="0.2">
      <c r="A2009" s="54">
        <v>1948</v>
      </c>
      <c r="B2009" s="1220">
        <f>'Cap Outlay Deprec 27'!C8</f>
        <v>19080012</v>
      </c>
      <c r="D2009" s="13" t="str">
        <f t="shared" si="30"/>
        <v>Error?</v>
      </c>
    </row>
    <row r="2010" spans="1:4" x14ac:dyDescent="0.2">
      <c r="A2010" s="54">
        <v>1949</v>
      </c>
      <c r="B2010" s="1220">
        <f>'Cap Outlay Deprec 27'!C10</f>
        <v>929056</v>
      </c>
      <c r="D2010" s="13" t="str">
        <f t="shared" si="30"/>
        <v>Error?</v>
      </c>
    </row>
    <row r="2011" spans="1:4" x14ac:dyDescent="0.2">
      <c r="A2011" s="54">
        <v>1950</v>
      </c>
      <c r="B2011" s="1220">
        <f>'Cap Outlay Deprec 27'!C12</f>
        <v>1166845</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21194148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2236</v>
      </c>
      <c r="D2016" s="13" t="str">
        <f t="shared" si="30"/>
        <v>Error?</v>
      </c>
    </row>
    <row r="2017" spans="1:4" x14ac:dyDescent="0.2">
      <c r="A2017" s="54">
        <v>1956</v>
      </c>
      <c r="B2017" s="1220">
        <f>'Cap Outlay Deprec 27'!D12</f>
        <v>76786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79022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113118</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113118</v>
      </c>
      <c r="C2025" s="13" t="s">
        <v>653</v>
      </c>
      <c r="D2025" s="13" t="str">
        <f t="shared" si="30"/>
        <v>Error?</v>
      </c>
    </row>
    <row r="2026" spans="1:4" x14ac:dyDescent="0.2">
      <c r="A2026" s="54">
        <v>1965</v>
      </c>
      <c r="B2026" s="1220">
        <f>'Cap Outlay Deprec 27'!F5</f>
        <v>18235</v>
      </c>
      <c r="C2026" s="13" t="s">
        <v>653</v>
      </c>
      <c r="D2026" s="13" t="str">
        <f t="shared" si="30"/>
        <v>Error?</v>
      </c>
    </row>
    <row r="2027" spans="1:4" x14ac:dyDescent="0.2">
      <c r="A2027" s="54">
        <v>1966</v>
      </c>
      <c r="B2027" s="1220">
        <f>'Cap Outlay Deprec 27'!F8</f>
        <v>19080012</v>
      </c>
      <c r="C2027" s="13" t="s">
        <v>653</v>
      </c>
      <c r="D2027" s="13" t="str">
        <f t="shared" si="30"/>
        <v>Error?</v>
      </c>
    </row>
    <row r="2028" spans="1:4" x14ac:dyDescent="0.2">
      <c r="A2028" s="54">
        <v>1967</v>
      </c>
      <c r="B2028" s="1220">
        <f>'Cap Outlay Deprec 27'!F10</f>
        <v>931292</v>
      </c>
      <c r="C2028" s="13" t="s">
        <v>653</v>
      </c>
      <c r="D2028" s="13" t="str">
        <f t="shared" si="30"/>
        <v>Error?</v>
      </c>
    </row>
    <row r="2029" spans="1:4" x14ac:dyDescent="0.2">
      <c r="A2029" s="54">
        <v>1968</v>
      </c>
      <c r="B2029" s="1220">
        <f>'Cap Outlay Deprec 27'!F12</f>
        <v>1130513</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21160052</v>
      </c>
      <c r="C2031" s="13" t="s">
        <v>653</v>
      </c>
      <c r="D2031" s="13" t="str">
        <f t="shared" si="30"/>
        <v>Error?</v>
      </c>
    </row>
    <row r="2032" spans="1:4" x14ac:dyDescent="0.2">
      <c r="A2032" s="82">
        <v>1971</v>
      </c>
      <c r="D2032" s="13" t="str">
        <f t="shared" si="30"/>
        <v>OK</v>
      </c>
    </row>
    <row r="2033" spans="1:4" x14ac:dyDescent="0.2">
      <c r="A2033" s="54">
        <v>1972</v>
      </c>
      <c r="B2033" s="1220">
        <f>'Cap Outlay Deprec 27'!H8</f>
        <v>4388664</v>
      </c>
      <c r="D2033" s="13" t="str">
        <f t="shared" si="30"/>
        <v>Error?</v>
      </c>
    </row>
    <row r="2034" spans="1:4" x14ac:dyDescent="0.2">
      <c r="A2034" s="54">
        <v>1973</v>
      </c>
      <c r="B2034" s="1220">
        <f>'Cap Outlay Deprec 27'!H10</f>
        <v>342974</v>
      </c>
      <c r="D2034" s="13" t="str">
        <f t="shared" si="30"/>
        <v>Error?</v>
      </c>
    </row>
    <row r="2035" spans="1:4" x14ac:dyDescent="0.2">
      <c r="A2035" s="54">
        <v>1974</v>
      </c>
      <c r="B2035" s="1220">
        <f>'Cap Outlay Deprec 27'!H12</f>
        <v>699449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5431087</v>
      </c>
      <c r="C2037" s="13" t="s">
        <v>653</v>
      </c>
      <c r="D2037" s="13" t="str">
        <f t="shared" si="30"/>
        <v>Error?</v>
      </c>
    </row>
    <row r="2038" spans="1:4" x14ac:dyDescent="0.2">
      <c r="A2038" s="82">
        <v>1977</v>
      </c>
      <c r="D2038" s="13" t="str">
        <f t="shared" si="30"/>
        <v>OK</v>
      </c>
    </row>
    <row r="2039" spans="1:4" x14ac:dyDescent="0.2">
      <c r="A2039" s="54">
        <v>1978</v>
      </c>
      <c r="B2039" s="1220">
        <f>'Cap Outlay Deprec 27'!I8</f>
        <v>381603</v>
      </c>
      <c r="D2039" s="13" t="str">
        <f t="shared" si="30"/>
        <v>Error?</v>
      </c>
    </row>
    <row r="2040" spans="1:4" x14ac:dyDescent="0.2">
      <c r="A2040" s="54">
        <v>1979</v>
      </c>
      <c r="B2040" s="1220">
        <f>'Cap Outlay Deprec 27'!I10</f>
        <v>46546</v>
      </c>
      <c r="D2040" s="13" t="str">
        <f t="shared" si="30"/>
        <v>Error?</v>
      </c>
    </row>
    <row r="2041" spans="1:4" x14ac:dyDescent="0.2">
      <c r="A2041" s="54">
        <v>1980</v>
      </c>
      <c r="B2041" s="1220">
        <f>'Cap Outlay Deprec 27'!I12</f>
        <v>108577</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536726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113118</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113118</v>
      </c>
      <c r="C2049" s="13" t="s">
        <v>653</v>
      </c>
      <c r="D2049" s="13" t="str">
        <f t="shared" si="31"/>
        <v>Error?</v>
      </c>
    </row>
    <row r="2050" spans="1:4" x14ac:dyDescent="0.2">
      <c r="A2050" s="82">
        <v>1989</v>
      </c>
      <c r="D2050" s="13" t="str">
        <f t="shared" si="31"/>
        <v>OK</v>
      </c>
    </row>
    <row r="2051" spans="1:4" x14ac:dyDescent="0.2">
      <c r="A2051" s="54">
        <v>1990</v>
      </c>
      <c r="B2051" s="1220">
        <f>'Cap Outlay Deprec 27'!K8</f>
        <v>4770267</v>
      </c>
      <c r="C2051" s="13" t="s">
        <v>653</v>
      </c>
      <c r="D2051" s="13" t="str">
        <f t="shared" si="31"/>
        <v>Error?</v>
      </c>
    </row>
    <row r="2052" spans="1:4" x14ac:dyDescent="0.2">
      <c r="A2052" s="54">
        <v>1991</v>
      </c>
      <c r="B2052" s="1220">
        <f>'Cap Outlay Deprec 27'!K10</f>
        <v>389520</v>
      </c>
      <c r="C2052" s="13" t="s">
        <v>653</v>
      </c>
      <c r="D2052" s="13" t="str">
        <f t="shared" si="31"/>
        <v>Error?</v>
      </c>
    </row>
    <row r="2053" spans="1:4" x14ac:dyDescent="0.2">
      <c r="A2053" s="54">
        <v>1992</v>
      </c>
      <c r="B2053" s="1220">
        <f>'Cap Outlay Deprec 27'!K12</f>
        <v>694908</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5854695</v>
      </c>
      <c r="C2055" s="13" t="s">
        <v>653</v>
      </c>
      <c r="D2055" s="13" t="str">
        <f t="shared" si="31"/>
        <v>Error?</v>
      </c>
    </row>
    <row r="2056" spans="1:4" x14ac:dyDescent="0.2">
      <c r="A2056" s="54">
        <v>1995</v>
      </c>
      <c r="B2056" s="1220">
        <f>'Cap Outlay Deprec 27'!L5</f>
        <v>18235</v>
      </c>
      <c r="C2056" s="13" t="s">
        <v>653</v>
      </c>
      <c r="D2056" s="13" t="str">
        <f t="shared" si="31"/>
        <v>Error?</v>
      </c>
    </row>
    <row r="2057" spans="1:4" x14ac:dyDescent="0.2">
      <c r="A2057" s="54">
        <v>1996</v>
      </c>
      <c r="B2057" s="1220">
        <f>'Cap Outlay Deprec 27'!L8</f>
        <v>14309745</v>
      </c>
      <c r="C2057" s="13" t="s">
        <v>653</v>
      </c>
      <c r="D2057" s="13" t="str">
        <f t="shared" si="31"/>
        <v>Error?</v>
      </c>
    </row>
    <row r="2058" spans="1:4" x14ac:dyDescent="0.2">
      <c r="A2058" s="54">
        <v>1997</v>
      </c>
      <c r="B2058" s="1220">
        <f>'Cap Outlay Deprec 27'!L10</f>
        <v>541772</v>
      </c>
      <c r="C2058" s="13" t="s">
        <v>653</v>
      </c>
      <c r="D2058" s="13" t="str">
        <f t="shared" si="31"/>
        <v>Error?</v>
      </c>
    </row>
    <row r="2059" spans="1:4" x14ac:dyDescent="0.2">
      <c r="A2059" s="54">
        <v>1998</v>
      </c>
      <c r="B2059" s="1220">
        <f>'Cap Outlay Deprec 27'!L12</f>
        <v>435605</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15305357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133045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29295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3478922</v>
      </c>
      <c r="C2551" s="13" t="s">
        <v>653</v>
      </c>
      <c r="D2551" s="13" t="str">
        <f t="shared" si="38"/>
        <v>Error?</v>
      </c>
    </row>
    <row r="2552" spans="1:4" x14ac:dyDescent="0.2">
      <c r="A2552" s="82">
        <v>2491</v>
      </c>
      <c r="D2552" s="13" t="str">
        <f t="shared" si="38"/>
        <v>OK</v>
      </c>
    </row>
    <row r="2553" spans="1:4" x14ac:dyDescent="0.2">
      <c r="A2553" s="54">
        <v>2492</v>
      </c>
      <c r="B2553" s="1220">
        <f>'Acct Summary 7-8'!C6</f>
        <v>1923672</v>
      </c>
      <c r="C2553" s="13" t="s">
        <v>653</v>
      </c>
      <c r="D2553" s="13" t="str">
        <f t="shared" si="38"/>
        <v>Error?</v>
      </c>
    </row>
    <row r="2554" spans="1:4" x14ac:dyDescent="0.2">
      <c r="A2554" s="54">
        <v>2493</v>
      </c>
      <c r="B2554" s="1220">
        <f>'Acct Summary 7-8'!C7</f>
        <v>260006</v>
      </c>
      <c r="C2554" s="13" t="s">
        <v>653</v>
      </c>
      <c r="D2554" s="13" t="str">
        <f t="shared" si="38"/>
        <v>Error?</v>
      </c>
    </row>
    <row r="2555" spans="1:4" x14ac:dyDescent="0.2">
      <c r="A2555" s="54">
        <v>2494</v>
      </c>
      <c r="B2555" s="1220">
        <f>'Acct Summary 7-8'!C8</f>
        <v>5662600</v>
      </c>
      <c r="C2555" s="13" t="s">
        <v>653</v>
      </c>
      <c r="D2555" s="13" t="str">
        <f t="shared" si="38"/>
        <v>Error?</v>
      </c>
    </row>
    <row r="2556" spans="1:4" x14ac:dyDescent="0.2">
      <c r="A2556" s="54">
        <v>2495</v>
      </c>
      <c r="B2556" s="1220">
        <f>'Acct Summary 7-8'!C12</f>
        <v>4145562</v>
      </c>
      <c r="C2556" s="13" t="s">
        <v>653</v>
      </c>
      <c r="D2556" s="13" t="str">
        <f t="shared" si="38"/>
        <v>Error?</v>
      </c>
    </row>
    <row r="2557" spans="1:4" x14ac:dyDescent="0.2">
      <c r="A2557" s="54">
        <v>2496</v>
      </c>
      <c r="B2557" s="1220">
        <f>'Acct Summary 7-8'!C13</f>
        <v>1297043</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133045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5575650</v>
      </c>
      <c r="C2561" s="13" t="s">
        <v>653</v>
      </c>
      <c r="D2561" s="13" t="str">
        <f t="shared" si="39"/>
        <v>Error?</v>
      </c>
    </row>
    <row r="2562" spans="1:4" x14ac:dyDescent="0.2">
      <c r="A2562" s="54">
        <v>2501</v>
      </c>
      <c r="B2562" s="1220">
        <f>'Acct Summary 7-8'!C20</f>
        <v>86950</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346134</v>
      </c>
      <c r="C2564" s="13" t="s">
        <v>653</v>
      </c>
      <c r="D2564" s="13" t="str">
        <f t="shared" si="39"/>
        <v>Error?</v>
      </c>
    </row>
    <row r="2565" spans="1:4" x14ac:dyDescent="0.2">
      <c r="A2565" s="82">
        <v>2504</v>
      </c>
      <c r="D2565" s="13" t="str">
        <f t="shared" si="39"/>
        <v>OK</v>
      </c>
    </row>
    <row r="2566" spans="1:4" x14ac:dyDescent="0.2">
      <c r="A2566" s="54">
        <v>2505</v>
      </c>
      <c r="B2566" s="1220">
        <f>'Acct Summary 7-8'!D6</f>
        <v>120000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466134</v>
      </c>
      <c r="C2568" s="13" t="s">
        <v>653</v>
      </c>
      <c r="D2568" s="13" t="str">
        <f t="shared" si="39"/>
        <v>Error?</v>
      </c>
    </row>
    <row r="2569" spans="1:4" x14ac:dyDescent="0.2">
      <c r="A2569" s="54">
        <v>2508</v>
      </c>
      <c r="B2569" s="1220">
        <f>'Acct Summary 7-8'!D13</f>
        <v>456823</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456823</v>
      </c>
      <c r="C2573" s="13" t="s">
        <v>653</v>
      </c>
      <c r="D2573" s="13" t="str">
        <f t="shared" si="39"/>
        <v>Error?</v>
      </c>
    </row>
    <row r="2574" spans="1:4" x14ac:dyDescent="0.2">
      <c r="A2574" s="54">
        <v>2513</v>
      </c>
      <c r="B2574" s="1220">
        <f>'Acct Summary 7-8'!D20</f>
        <v>9311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200669</v>
      </c>
      <c r="C2591" s="13" t="s">
        <v>653</v>
      </c>
      <c r="D2591" s="13" t="str">
        <f t="shared" si="39"/>
        <v>Error?</v>
      </c>
    </row>
    <row r="2592" spans="1:4" x14ac:dyDescent="0.2">
      <c r="A2592" s="82">
        <v>2531</v>
      </c>
      <c r="D2592" s="13" t="str">
        <f t="shared" si="39"/>
        <v>OK</v>
      </c>
    </row>
    <row r="2593" spans="1:4" x14ac:dyDescent="0.2">
      <c r="A2593" s="54">
        <v>2532</v>
      </c>
      <c r="B2593" s="1220">
        <f>'Acct Summary 7-8'!F6</f>
        <v>87458</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288127</v>
      </c>
      <c r="C2595" s="13" t="s">
        <v>653</v>
      </c>
      <c r="D2595" s="13" t="str">
        <f t="shared" si="39"/>
        <v>Error?</v>
      </c>
    </row>
    <row r="2596" spans="1:4" x14ac:dyDescent="0.2">
      <c r="A2596" s="54">
        <v>2535</v>
      </c>
      <c r="B2596" s="1220">
        <f>'Acct Summary 7-8'!F13</f>
        <v>251993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251993</v>
      </c>
      <c r="C2600" s="13" t="s">
        <v>653</v>
      </c>
      <c r="D2600" s="13" t="str">
        <f t="shared" si="39"/>
        <v>Error?</v>
      </c>
    </row>
    <row r="2601" spans="1:4" x14ac:dyDescent="0.2">
      <c r="A2601" s="54">
        <v>2540</v>
      </c>
      <c r="B2601" s="1220">
        <f>'Acct Summary 7-8'!F20</f>
        <v>36134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153650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153650</v>
      </c>
      <c r="C2606" s="13" t="s">
        <v>653</v>
      </c>
      <c r="D2606" s="13" t="str">
        <f t="shared" si="39"/>
        <v>Error?</v>
      </c>
    </row>
    <row r="2607" spans="1:4" x14ac:dyDescent="0.2">
      <c r="A2607" s="54">
        <v>2546</v>
      </c>
      <c r="B2607" s="1220">
        <f>'Acct Summary 7-8'!G12</f>
        <v>94322</v>
      </c>
      <c r="C2607" s="13" t="s">
        <v>653</v>
      </c>
      <c r="D2607" s="13" t="str">
        <f t="shared" si="39"/>
        <v>Error?</v>
      </c>
    </row>
    <row r="2608" spans="1:4" x14ac:dyDescent="0.2">
      <c r="A2608" s="54">
        <v>2547</v>
      </c>
      <c r="B2608" s="1220">
        <f>'Acct Summary 7-8'!G13</f>
        <v>96552</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190874</v>
      </c>
      <c r="C2612" s="13" t="s">
        <v>653</v>
      </c>
      <c r="D2612" s="13" t="str">
        <f t="shared" si="39"/>
        <v>Error?</v>
      </c>
    </row>
    <row r="2613" spans="1:4" x14ac:dyDescent="0.2">
      <c r="A2613" s="54">
        <v>2552</v>
      </c>
      <c r="B2613" s="1220">
        <f>'Acct Summary 7-8'!G20</f>
        <v>-37224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1218430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1218430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10934784</v>
      </c>
      <c r="C2634" s="13" t="s">
        <v>653</v>
      </c>
      <c r="D2634" s="13" t="str">
        <f t="shared" si="40"/>
        <v>Error?</v>
      </c>
    </row>
    <row r="2635" spans="1:4" x14ac:dyDescent="0.2">
      <c r="A2635" s="54">
        <v>2574</v>
      </c>
      <c r="B2635" s="1220">
        <f>'Acct Summary 7-8'!E17</f>
        <v>10934784</v>
      </c>
      <c r="C2635" s="13" t="s">
        <v>653</v>
      </c>
      <c r="D2635" s="13" t="str">
        <f t="shared" si="40"/>
        <v>Error?</v>
      </c>
    </row>
    <row r="2636" spans="1:4" x14ac:dyDescent="0.2">
      <c r="A2636" s="54">
        <v>2575</v>
      </c>
      <c r="B2636" s="1220">
        <f>'Acct Summary 7-8'!E20</f>
        <v>-9716354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133045</v>
      </c>
      <c r="C2789" s="13" t="s">
        <v>653</v>
      </c>
      <c r="D2789" s="13" t="str">
        <f t="shared" si="42"/>
        <v>Error?</v>
      </c>
    </row>
    <row r="2790" spans="1:4" x14ac:dyDescent="0.2">
      <c r="A2790" s="54">
        <v>2729</v>
      </c>
      <c r="B2790" s="1220">
        <f>'Expenditures 15-22'!E102</f>
        <v>133045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252143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51045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252143</v>
      </c>
      <c r="D2912" s="13" t="str">
        <f t="shared" si="44"/>
        <v>Error?</v>
      </c>
    </row>
    <row r="2913" spans="1:4" x14ac:dyDescent="0.2">
      <c r="A2913" s="54">
        <v>2852</v>
      </c>
      <c r="B2913" s="1220">
        <f>'Assets-Liab 5-6'!I41</f>
        <v>252143</v>
      </c>
      <c r="C2913" s="13" t="s">
        <v>653</v>
      </c>
      <c r="D2913" s="13" t="str">
        <f t="shared" si="44"/>
        <v>Error?</v>
      </c>
    </row>
    <row r="2914" spans="1:4" x14ac:dyDescent="0.2">
      <c r="A2914" s="54">
        <v>2853</v>
      </c>
      <c r="B2914" s="1220">
        <f>'Assets-Liab 5-6'!L33</f>
        <v>51045</v>
      </c>
      <c r="D2914" s="13" t="str">
        <f t="shared" si="44"/>
        <v>Error?</v>
      </c>
    </row>
    <row r="2915" spans="1:4" x14ac:dyDescent="0.2">
      <c r="A2915" s="82">
        <v>2854</v>
      </c>
      <c r="D2915" s="13" t="str">
        <f t="shared" si="44"/>
        <v>OK</v>
      </c>
    </row>
    <row r="2916" spans="1:4" x14ac:dyDescent="0.2">
      <c r="A2916" s="54">
        <v>2855</v>
      </c>
      <c r="B2916" s="1220">
        <f>'Assets-Liab 5-6'!L34</f>
        <v>51045</v>
      </c>
      <c r="C2916" s="13" t="s">
        <v>653</v>
      </c>
      <c r="D2916" s="13" t="str">
        <f t="shared" si="44"/>
        <v>Error?</v>
      </c>
    </row>
    <row r="2917" spans="1:4" x14ac:dyDescent="0.2">
      <c r="A2917" s="54">
        <v>2856</v>
      </c>
      <c r="B2917" s="1220">
        <f>'Assets-Liab 5-6'!L41</f>
        <v>51045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130391</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2654</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130391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2654</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21124</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2960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24084</v>
      </c>
      <c r="C3062" s="13" t="s">
        <v>653</v>
      </c>
      <c r="D3062" s="13" t="str">
        <f t="shared" si="46"/>
        <v>Error?</v>
      </c>
    </row>
    <row r="3063" spans="1:4" x14ac:dyDescent="0.2">
      <c r="A3063" s="82">
        <v>3002</v>
      </c>
      <c r="D3063" s="13" t="str">
        <f t="shared" si="46"/>
        <v>OK</v>
      </c>
    </row>
    <row r="3064" spans="1:4" x14ac:dyDescent="0.2">
      <c r="A3064" s="54">
        <v>3003</v>
      </c>
      <c r="B3064" s="1220">
        <f>'Expenditures 15-22'!D213</f>
        <v>4056</v>
      </c>
      <c r="D3064" s="13" t="str">
        <f t="shared" si="46"/>
        <v>Error?</v>
      </c>
    </row>
    <row r="3065" spans="1:4" x14ac:dyDescent="0.2">
      <c r="A3065" s="54">
        <v>3004</v>
      </c>
      <c r="B3065" s="1220">
        <f>'Expenditures 15-22'!K213</f>
        <v>4056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9175000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28203</v>
      </c>
      <c r="C3225" s="13" t="s">
        <v>653</v>
      </c>
      <c r="D3225" s="13" t="str">
        <f t="shared" si="49"/>
        <v>Error?</v>
      </c>
    </row>
    <row r="3226" spans="1:4" x14ac:dyDescent="0.2">
      <c r="A3226" s="54">
        <v>3165</v>
      </c>
      <c r="B3226" s="1220">
        <f>'Acct Summary 7-8'!I8</f>
        <v>28203</v>
      </c>
      <c r="C3226" s="13" t="s">
        <v>653</v>
      </c>
      <c r="D3226" s="13" t="str">
        <f t="shared" si="49"/>
        <v>Error?</v>
      </c>
    </row>
    <row r="3227" spans="1:4" x14ac:dyDescent="0.2">
      <c r="A3227" s="54">
        <v>3166</v>
      </c>
      <c r="B3227" s="1220">
        <f>'Acct Summary 7-8'!I20</f>
        <v>28203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86950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9311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36134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-37224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9894827</v>
      </c>
      <c r="C3274" s="13" t="s">
        <v>653</v>
      </c>
      <c r="D3274" s="13" t="str">
        <f t="shared" si="50"/>
        <v>Error?</v>
      </c>
    </row>
    <row r="3275" spans="1:4" x14ac:dyDescent="0.2">
      <c r="A3275" s="54">
        <v>3214</v>
      </c>
      <c r="B3275" s="1220">
        <f>'Acct Summary 7-8'!E75</f>
        <v>174478</v>
      </c>
      <c r="D3275" s="13" t="str">
        <f t="shared" si="50"/>
        <v>Error?</v>
      </c>
    </row>
    <row r="3276" spans="1:4" x14ac:dyDescent="0.2">
      <c r="A3276" s="54">
        <v>3215</v>
      </c>
      <c r="B3276" s="1220">
        <f>'Acct Summary 7-8'!E76</f>
        <v>174478</v>
      </c>
      <c r="C3276" s="13" t="s">
        <v>653</v>
      </c>
      <c r="D3276" s="13" t="str">
        <f t="shared" si="50"/>
        <v>Error?</v>
      </c>
    </row>
    <row r="3277" spans="1:4" x14ac:dyDescent="0.2">
      <c r="A3277" s="54">
        <v>3216</v>
      </c>
      <c r="B3277" s="1220">
        <f>'Acct Summary 7-8'!E77</f>
        <v>9720349</v>
      </c>
      <c r="C3277" s="13" t="s">
        <v>653</v>
      </c>
      <c r="D3277" s="13" t="str">
        <f t="shared" si="50"/>
        <v>Error?</v>
      </c>
    </row>
    <row r="3278" spans="1:4" x14ac:dyDescent="0.2">
      <c r="A3278" s="54">
        <v>3217</v>
      </c>
      <c r="B3278" s="1220">
        <f>'Acct Summary 7-8'!E78</f>
        <v>3995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28203</v>
      </c>
      <c r="C3320" s="13" t="s">
        <v>653</v>
      </c>
      <c r="D3320" s="13" t="str">
        <f t="shared" si="50"/>
        <v>Error?</v>
      </c>
    </row>
    <row r="3321" spans="1:4" x14ac:dyDescent="0.2">
      <c r="A3321" s="54">
        <v>3260</v>
      </c>
      <c r="B3321" s="1220">
        <f>'Acct Summary 7-8'!I79</f>
        <v>223940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252143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594698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74369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364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32266</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1116</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702813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37565</v>
      </c>
      <c r="D3387" s="13" t="str">
        <f t="shared" si="51"/>
        <v>Error?</v>
      </c>
    </row>
    <row r="3388" spans="1:4" x14ac:dyDescent="0.2">
      <c r="A3388" s="54">
        <v>3327</v>
      </c>
      <c r="B3388" s="1220">
        <f>'Expenditures 15-22'!D211</f>
        <v>49188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37565</v>
      </c>
      <c r="C3390" s="13" t="s">
        <v>653</v>
      </c>
      <c r="D3390" s="13" t="str">
        <f t="shared" si="51"/>
        <v>Error?</v>
      </c>
    </row>
    <row r="3391" spans="1:4" x14ac:dyDescent="0.2">
      <c r="A3391" s="54">
        <v>3330</v>
      </c>
      <c r="B3391" s="1220">
        <f>'Expenditures 15-22'!K211</f>
        <v>49188</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3153065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337066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5166</v>
      </c>
      <c r="D3417" s="13" t="str">
        <f t="shared" si="52"/>
        <v>Error?</v>
      </c>
    </row>
    <row r="3418" spans="1:4" x14ac:dyDescent="0.2">
      <c r="A3418" s="82">
        <v>3357</v>
      </c>
      <c r="D3418" s="13" t="str">
        <f t="shared" si="52"/>
        <v>OK</v>
      </c>
    </row>
    <row r="3419" spans="1:4" x14ac:dyDescent="0.2">
      <c r="A3419" s="54">
        <v>3358</v>
      </c>
      <c r="B3419" s="1220">
        <f>'Assets-Liab 5-6'!F4</f>
        <v>222938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156462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80</v>
      </c>
      <c r="D3425" s="13" t="str">
        <f t="shared" si="52"/>
        <v>Error?</v>
      </c>
    </row>
    <row r="3426" spans="1:4" x14ac:dyDescent="0.2">
      <c r="A3426" s="82">
        <v>3365</v>
      </c>
      <c r="D3426" s="13" t="str">
        <f t="shared" si="52"/>
        <v>OK</v>
      </c>
    </row>
    <row r="3427" spans="1:4" x14ac:dyDescent="0.2">
      <c r="A3427" s="54">
        <v>3366</v>
      </c>
      <c r="B3427" s="1220">
        <f>'Assets-Liab 5-6'!I4</f>
        <v>252143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51045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130799</v>
      </c>
      <c r="C3446" s="13" t="s">
        <v>653</v>
      </c>
      <c r="D3446" s="13" t="str">
        <f t="shared" si="52"/>
        <v>Error?</v>
      </c>
    </row>
    <row r="3447" spans="1:4" x14ac:dyDescent="0.2">
      <c r="A3447" s="54">
        <v>3386</v>
      </c>
      <c r="B3447" s="1220">
        <f>'Tax Sched 24'!D16</f>
        <v>130799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129199</v>
      </c>
      <c r="C3449" s="13" t="s">
        <v>653</v>
      </c>
      <c r="D3449" s="13" t="str">
        <f t="shared" si="52"/>
        <v>Error?</v>
      </c>
    </row>
    <row r="3450" spans="1:4" x14ac:dyDescent="0.2">
      <c r="A3450" s="54">
        <v>3389</v>
      </c>
      <c r="B3450" s="1220">
        <f>'Tax Sched 24'!E16</f>
        <v>129199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229335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229335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229335</v>
      </c>
      <c r="D3567" s="13" t="str">
        <f t="shared" si="54"/>
        <v>Error?</v>
      </c>
    </row>
    <row r="3568" spans="1:4" x14ac:dyDescent="0.2">
      <c r="A3568" s="54">
        <v>3507</v>
      </c>
      <c r="B3568" s="1220">
        <f>'Assets-Liab 5-6'!K41</f>
        <v>229335</v>
      </c>
      <c r="C3568" s="13" t="s">
        <v>653</v>
      </c>
      <c r="D3568" s="13" t="str">
        <f t="shared" si="54"/>
        <v>Error?</v>
      </c>
    </row>
    <row r="3569" spans="1:4" x14ac:dyDescent="0.2">
      <c r="A3569" s="54">
        <v>3508</v>
      </c>
      <c r="B3569" s="1220">
        <f>'Acct Summary 7-8'!K4</f>
        <v>55274</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55274</v>
      </c>
      <c r="C3571" s="13" t="s">
        <v>653</v>
      </c>
      <c r="D3571" s="13" t="str">
        <f t="shared" si="54"/>
        <v>Error?</v>
      </c>
    </row>
    <row r="3572" spans="1:4" x14ac:dyDescent="0.2">
      <c r="A3572" s="54">
        <v>3511</v>
      </c>
      <c r="B3572" s="1220">
        <f>'Acct Summary 7-8'!K13</f>
        <v>3598</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3598</v>
      </c>
      <c r="C3575" s="13" t="s">
        <v>653</v>
      </c>
      <c r="D3575" s="13" t="str">
        <f t="shared" si="54"/>
        <v>Error?</v>
      </c>
    </row>
    <row r="3576" spans="1:4" x14ac:dyDescent="0.2">
      <c r="A3576" s="54">
        <v>3515</v>
      </c>
      <c r="B3576" s="1220">
        <f>'Acct Summary 7-8'!K20</f>
        <v>51676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51676</v>
      </c>
      <c r="C3588" s="13" t="s">
        <v>653</v>
      </c>
      <c r="D3588" s="13" t="str">
        <f t="shared" si="55"/>
        <v>Error?</v>
      </c>
    </row>
    <row r="3589" spans="1:4" x14ac:dyDescent="0.2">
      <c r="A3589" s="54">
        <v>3528</v>
      </c>
      <c r="B3589" s="1220">
        <f>'Acct Summary 7-8'!K79</f>
        <v>177659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229335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3598</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3598</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3598</v>
      </c>
      <c r="C3635" s="13" t="s">
        <v>653</v>
      </c>
      <c r="D3635" s="13" t="str">
        <f t="shared" si="55"/>
        <v>Error?</v>
      </c>
    </row>
    <row r="3636" spans="1:4" x14ac:dyDescent="0.2">
      <c r="A3636" s="54">
        <v>3575</v>
      </c>
      <c r="B3636" s="1220">
        <f>'Expenditures 15-22'!E354</f>
        <v>3598</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3598</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3598</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3598</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3598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51676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51076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1386717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7049317</v>
      </c>
      <c r="C4122" s="13" t="s">
        <v>653</v>
      </c>
      <c r="D4122" s="13" t="str">
        <f t="shared" si="63"/>
        <v>Error?</v>
      </c>
    </row>
    <row r="4123" spans="1:4" x14ac:dyDescent="0.2">
      <c r="A4123" s="54">
        <v>4062</v>
      </c>
      <c r="B4123" s="1220">
        <f>'Acct Summary 7-8'!D10</f>
        <v>466134</v>
      </c>
      <c r="C4123" s="13" t="s">
        <v>653</v>
      </c>
      <c r="D4123" s="13" t="str">
        <f t="shared" si="63"/>
        <v>Error?</v>
      </c>
    </row>
    <row r="4124" spans="1:4" x14ac:dyDescent="0.2">
      <c r="A4124" s="54">
        <v>4063</v>
      </c>
      <c r="B4124" s="1220">
        <f>'Acct Summary 7-8'!E10</f>
        <v>1218430</v>
      </c>
      <c r="C4124" s="13" t="s">
        <v>653</v>
      </c>
      <c r="D4124" s="13" t="str">
        <f t="shared" si="63"/>
        <v>Error?</v>
      </c>
    </row>
    <row r="4125" spans="1:4" x14ac:dyDescent="0.2">
      <c r="A4125" s="54">
        <v>4064</v>
      </c>
      <c r="B4125" s="1220">
        <f>'Acct Summary 7-8'!F10</f>
        <v>288127</v>
      </c>
      <c r="C4125" s="13" t="s">
        <v>653</v>
      </c>
      <c r="D4125" s="13" t="str">
        <f t="shared" si="63"/>
        <v>Error?</v>
      </c>
    </row>
    <row r="4126" spans="1:4" x14ac:dyDescent="0.2">
      <c r="A4126" s="54">
        <v>4065</v>
      </c>
      <c r="B4126" s="1220">
        <f>'Acct Summary 7-8'!G10</f>
        <v>153650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28203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55274</v>
      </c>
      <c r="C4130" s="13" t="s">
        <v>653</v>
      </c>
      <c r="D4130" s="13" t="str">
        <f t="shared" si="63"/>
        <v>Error?</v>
      </c>
    </row>
    <row r="4131" spans="1:4" x14ac:dyDescent="0.2">
      <c r="A4131" s="54">
        <v>4070</v>
      </c>
      <c r="B4131" s="1220">
        <f>'Acct Summary 7-8'!C18</f>
        <v>1386717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6962367</v>
      </c>
      <c r="C4136" s="13" t="s">
        <v>653</v>
      </c>
      <c r="D4136" s="13" t="str">
        <f t="shared" si="63"/>
        <v>Error?</v>
      </c>
    </row>
    <row r="4137" spans="1:4" x14ac:dyDescent="0.2">
      <c r="A4137" s="54">
        <v>4076</v>
      </c>
      <c r="B4137" s="1220">
        <f>'Acct Summary 7-8'!D19</f>
        <v>456823</v>
      </c>
      <c r="C4137" s="13" t="s">
        <v>653</v>
      </c>
      <c r="D4137" s="13" t="str">
        <f t="shared" si="63"/>
        <v>Error?</v>
      </c>
    </row>
    <row r="4138" spans="1:4" x14ac:dyDescent="0.2">
      <c r="A4138" s="54">
        <v>4077</v>
      </c>
      <c r="B4138" s="1220">
        <f>'Acct Summary 7-8'!E19</f>
        <v>10934784</v>
      </c>
      <c r="C4138" s="13" t="s">
        <v>653</v>
      </c>
      <c r="D4138" s="13" t="str">
        <f t="shared" si="63"/>
        <v>Error?</v>
      </c>
    </row>
    <row r="4139" spans="1:4" x14ac:dyDescent="0.2">
      <c r="A4139" s="54">
        <v>4078</v>
      </c>
      <c r="B4139" s="1220">
        <f>'Acct Summary 7-8'!F19</f>
        <v>251993</v>
      </c>
      <c r="C4139" s="13" t="s">
        <v>653</v>
      </c>
      <c r="D4139" s="13" t="str">
        <f t="shared" si="63"/>
        <v>Error?</v>
      </c>
    </row>
    <row r="4140" spans="1:4" x14ac:dyDescent="0.2">
      <c r="A4140" s="54">
        <v>4079</v>
      </c>
      <c r="B4140" s="1220">
        <f>'Acct Summary 7-8'!G19</f>
        <v>190874</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3598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10655000</v>
      </c>
      <c r="C4171" s="13" t="s">
        <v>653</v>
      </c>
      <c r="D4171" s="13" t="str">
        <f t="shared" si="64"/>
        <v>Error?</v>
      </c>
    </row>
    <row r="4172" spans="1:4" x14ac:dyDescent="0.2">
      <c r="A4172" s="54">
        <v>4111</v>
      </c>
      <c r="B4172" s="1220">
        <f>'Short-Term Long-Term Debt 25'!J49</f>
        <v>10649834</v>
      </c>
      <c r="C4172" s="13" t="s">
        <v>653</v>
      </c>
      <c r="D4172" s="13" t="str">
        <f t="shared" si="64"/>
        <v>Error?</v>
      </c>
    </row>
    <row r="4173" spans="1:4" x14ac:dyDescent="0.2">
      <c r="A4173" s="54">
        <v>4112</v>
      </c>
      <c r="B4173" s="1220">
        <f>'Short-Term Long-Term Debt 25'!H49</f>
        <v>10245000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2643.5</v>
      </c>
      <c r="C4265" s="13" t="s">
        <v>653</v>
      </c>
      <c r="D4265" s="13" t="str">
        <f t="shared" si="65"/>
        <v>Error?</v>
      </c>
      <c r="E4265" s="802"/>
    </row>
    <row r="4266" spans="1:5" x14ac:dyDescent="0.2">
      <c r="A4266" s="90">
        <v>4205</v>
      </c>
      <c r="B4266" s="1220">
        <f>('FP Info 3'!F10)*100000</f>
        <v>323.39999999999998</v>
      </c>
      <c r="C4266" s="13" t="s">
        <v>653</v>
      </c>
      <c r="D4266" s="13" t="str">
        <f t="shared" si="65"/>
        <v>Error?</v>
      </c>
      <c r="E4266" s="802"/>
    </row>
    <row r="4267" spans="1:5" x14ac:dyDescent="0.2">
      <c r="A4267" s="90">
        <v>4206</v>
      </c>
      <c r="B4267" s="1220">
        <f>('FP Info 3'!H10)*100000</f>
        <v>167.4</v>
      </c>
      <c r="C4267" s="13" t="s">
        <v>653</v>
      </c>
      <c r="D4267" s="13" t="str">
        <f t="shared" si="65"/>
        <v>Error?</v>
      </c>
      <c r="E4267" s="802"/>
    </row>
    <row r="4268" spans="1:5" x14ac:dyDescent="0.2">
      <c r="A4268" s="90">
        <v>4207</v>
      </c>
      <c r="B4268" s="1220">
        <f>('FP Info 3'!J10)*100000</f>
        <v>3134</v>
      </c>
      <c r="C4268" s="13" t="s">
        <v>653</v>
      </c>
      <c r="D4268" s="13" t="str">
        <f t="shared" si="65"/>
        <v>Error?</v>
      </c>
    </row>
    <row r="4269" spans="1:5" x14ac:dyDescent="0.2">
      <c r="A4269" s="90">
        <v>4208</v>
      </c>
      <c r="B4269" s="1220">
        <f>'FP Info 3'!J16</f>
        <v>3965212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9095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13987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23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117560713</v>
      </c>
      <c r="D4995" s="13" t="str">
        <f t="shared" si="77"/>
        <v>Error?</v>
      </c>
    </row>
    <row r="4996" spans="1:4" x14ac:dyDescent="0.2">
      <c r="A4996" s="90">
        <v>4935</v>
      </c>
      <c r="B4996" s="1220">
        <f>'FP Info 3'!H31</f>
        <v>8111689.1970000006</v>
      </c>
      <c r="D4996" s="13" t="str">
        <f t="shared" si="77"/>
        <v>Error?</v>
      </c>
    </row>
    <row r="4997" spans="1:4" x14ac:dyDescent="0.2">
      <c r="A4997" s="90">
        <v>4936</v>
      </c>
      <c r="B4997" s="1220">
        <f>'FP Info 3'!H37</f>
        <v>10655000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3082097</v>
      </c>
      <c r="D5061" s="13" t="str">
        <f t="shared" si="78"/>
        <v>Error?</v>
      </c>
    </row>
    <row r="5062" spans="1:4" x14ac:dyDescent="0.2">
      <c r="A5062" s="82">
        <v>5001</v>
      </c>
      <c r="D5062" s="13" t="str">
        <f t="shared" si="78"/>
        <v>OK</v>
      </c>
    </row>
    <row r="5063" spans="1:4" x14ac:dyDescent="0.2">
      <c r="A5063" s="54">
        <v>5002</v>
      </c>
      <c r="B5063" s="1220">
        <f>'Revenues 9-14'!C7</f>
        <v>43751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3125848</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8309</v>
      </c>
      <c r="D5068" s="13" t="str">
        <f t="shared" si="78"/>
        <v>Error?</v>
      </c>
    </row>
    <row r="5069" spans="1:4" x14ac:dyDescent="0.2">
      <c r="A5069" s="54">
        <v>5008</v>
      </c>
      <c r="B5069" s="1220">
        <f>'Revenues 9-14'!C16</f>
        <v>37852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46161</v>
      </c>
      <c r="C5071" s="13" t="s">
        <v>653</v>
      </c>
      <c r="D5071" s="13" t="str">
        <f t="shared" si="78"/>
        <v>Error?</v>
      </c>
    </row>
    <row r="5072" spans="1:4" x14ac:dyDescent="0.2">
      <c r="A5072" s="54">
        <v>5011</v>
      </c>
      <c r="B5072" s="1220">
        <f>'Revenues 9-14'!C20</f>
        <v>102302</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102302</v>
      </c>
      <c r="C5087" s="13" t="s">
        <v>653</v>
      </c>
      <c r="D5087" s="13" t="str">
        <f t="shared" si="78"/>
        <v>Error?</v>
      </c>
    </row>
    <row r="5088" spans="1:4" x14ac:dyDescent="0.2">
      <c r="A5088" s="54">
        <v>5027</v>
      </c>
      <c r="B5088" s="1220">
        <f>'Revenues 9-14'!C65</f>
        <v>9269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9269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9786</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635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123615</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637</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68731</v>
      </c>
      <c r="D5101" s="13" t="str">
        <f t="shared" si="78"/>
        <v>Error?</v>
      </c>
    </row>
    <row r="5102" spans="1:4" x14ac:dyDescent="0.2">
      <c r="A5102" s="54">
        <v>5041</v>
      </c>
      <c r="B5102" s="1220">
        <f>'Revenues 9-14'!C82</f>
        <v>69368</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2284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75</v>
      </c>
      <c r="D5119" s="13" t="str">
        <f t="shared" ref="D5119:D5182" si="79">IF(ISBLANK(B5119),"OK",IF(A5119-B5119=0,"OK","Error?"))</f>
        <v>Error?</v>
      </c>
    </row>
    <row r="5120" spans="1:4" x14ac:dyDescent="0.2">
      <c r="A5120" s="54">
        <v>5059</v>
      </c>
      <c r="B5120" s="1220">
        <f>'Revenues 9-14'!C108</f>
        <v>2359</v>
      </c>
      <c r="C5120" s="13" t="s">
        <v>653</v>
      </c>
      <c r="D5120" s="13" t="str">
        <f t="shared" si="79"/>
        <v>Error?</v>
      </c>
    </row>
    <row r="5121" spans="1:4" x14ac:dyDescent="0.2">
      <c r="A5121" s="54">
        <v>5060</v>
      </c>
      <c r="B5121" s="1220">
        <f>'Revenues 9-14'!C109</f>
        <v>3478922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1741480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1741480</v>
      </c>
      <c r="C5132" s="13" t="s">
        <v>653</v>
      </c>
      <c r="D5132" s="13" t="str">
        <f t="shared" si="79"/>
        <v>Error?</v>
      </c>
    </row>
    <row r="5133" spans="1:4" x14ac:dyDescent="0.2">
      <c r="A5133" s="54">
        <v>5072</v>
      </c>
      <c r="B5133" s="1220">
        <f>'Revenues 9-14'!C124</f>
        <v>16526</v>
      </c>
      <c r="D5133" s="13" t="str">
        <f t="shared" si="79"/>
        <v>Error?</v>
      </c>
    </row>
    <row r="5134" spans="1:4" x14ac:dyDescent="0.2">
      <c r="A5134" s="54">
        <v>5073</v>
      </c>
      <c r="B5134" s="1220">
        <f>'Revenues 9-14'!C125</f>
        <v>69419</v>
      </c>
      <c r="D5134" s="13" t="str">
        <f t="shared" si="79"/>
        <v>Error?</v>
      </c>
    </row>
    <row r="5135" spans="1:4" x14ac:dyDescent="0.2">
      <c r="A5135" s="54">
        <v>5074</v>
      </c>
      <c r="B5135" s="1220">
        <f>'Revenues 9-14'!C126</f>
        <v>95530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181475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717</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182192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1923672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51076</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51076</v>
      </c>
      <c r="C5246" s="13" t="s">
        <v>653</v>
      </c>
      <c r="D5246" s="13" t="str">
        <f t="shared" si="80"/>
        <v>Error?</v>
      </c>
    </row>
    <row r="5247" spans="1:4" x14ac:dyDescent="0.2">
      <c r="A5247" s="54">
        <v>5186</v>
      </c>
      <c r="B5247" s="1220">
        <f>'Revenues 9-14'!C203</f>
        <v>65282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65282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1554</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109565</v>
      </c>
      <c r="D5278" s="13" t="str">
        <f t="shared" si="81"/>
        <v>Error?</v>
      </c>
    </row>
    <row r="5279" spans="1:4" x14ac:dyDescent="0.2">
      <c r="A5279" s="54">
        <v>5218</v>
      </c>
      <c r="B5279" s="1220">
        <f>'Revenues 9-14'!C221</f>
        <v>9447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120566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260006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260006</v>
      </c>
      <c r="C5326" s="13" t="s">
        <v>653</v>
      </c>
      <c r="D5326" s="13" t="str">
        <f t="shared" si="82"/>
        <v>Error?</v>
      </c>
    </row>
    <row r="5327" spans="1:4" x14ac:dyDescent="0.2">
      <c r="A5327" s="54">
        <v>5266</v>
      </c>
      <c r="B5327" s="1220">
        <f>'Revenues 9-14'!C275</f>
        <v>5662600</v>
      </c>
      <c r="C5327" s="13" t="s">
        <v>653</v>
      </c>
      <c r="D5327" s="13" t="str">
        <f t="shared" si="82"/>
        <v>Error?</v>
      </c>
    </row>
    <row r="5328" spans="1:4" x14ac:dyDescent="0.2">
      <c r="A5328" s="54">
        <v>5267</v>
      </c>
      <c r="B5328" s="1220">
        <f>'Revenues 9-14'!D5</f>
        <v>333021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333021</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1143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1143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11970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11970</v>
      </c>
      <c r="C5355" s="13" t="s">
        <v>653</v>
      </c>
      <c r="D5355" s="13" t="str">
        <f t="shared" si="82"/>
        <v>Error?</v>
      </c>
    </row>
    <row r="5356" spans="1:4" x14ac:dyDescent="0.2">
      <c r="A5356" s="54">
        <v>5295</v>
      </c>
      <c r="B5356" s="1220">
        <f>'Revenues 9-14'!D109</f>
        <v>346134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120000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120000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120000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466134</v>
      </c>
      <c r="C5508" s="13" t="s">
        <v>653</v>
      </c>
      <c r="D5508" s="13" t="str">
        <f t="shared" si="85"/>
        <v>Error?</v>
      </c>
    </row>
    <row r="5509" spans="1:4" x14ac:dyDescent="0.2">
      <c r="A5509" s="54">
        <v>5448</v>
      </c>
      <c r="B5509" s="1220">
        <f>'Revenues 9-14'!E5</f>
        <v>1218263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1218263</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167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167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1218430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1218430</v>
      </c>
      <c r="C5552" s="13" t="s">
        <v>653</v>
      </c>
      <c r="D5552" s="13" t="str">
        <f t="shared" si="85"/>
        <v>Error?</v>
      </c>
    </row>
    <row r="5553" spans="1:4" x14ac:dyDescent="0.2">
      <c r="A5553" s="54">
        <v>5492</v>
      </c>
      <c r="B5553" s="1220">
        <f>'Revenues 9-14'!F5</f>
        <v>199968</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199968</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701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701</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200669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81972</v>
      </c>
      <c r="D5615" s="13" t="str">
        <f t="shared" si="86"/>
        <v>Error?</v>
      </c>
    </row>
    <row r="5616" spans="1:4" x14ac:dyDescent="0.2">
      <c r="A5616" s="82">
        <v>5555</v>
      </c>
      <c r="D5616" s="13" t="str">
        <f t="shared" si="86"/>
        <v>OK</v>
      </c>
    </row>
    <row r="5617" spans="1:4" x14ac:dyDescent="0.2">
      <c r="A5617" s="54">
        <v>5556</v>
      </c>
      <c r="B5617" s="1220">
        <f>'Revenues 9-14'!F152</f>
        <v>5486</v>
      </c>
      <c r="D5617" s="13" t="str">
        <f t="shared" si="86"/>
        <v>Error?</v>
      </c>
    </row>
    <row r="5618" spans="1:4" x14ac:dyDescent="0.2">
      <c r="A5618" s="54">
        <v>5557</v>
      </c>
      <c r="B5618" s="1220">
        <f>'Revenues 9-14'!F154</f>
        <v>87458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87458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87458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288127</v>
      </c>
      <c r="C5720" s="13" t="s">
        <v>653</v>
      </c>
      <c r="D5720" s="13" t="str">
        <f t="shared" si="88"/>
        <v>Error?</v>
      </c>
    </row>
    <row r="5721" spans="1:4" x14ac:dyDescent="0.2">
      <c r="A5721" s="54">
        <v>5660</v>
      </c>
      <c r="B5721" s="1220">
        <f>'Revenues 9-14'!G5</f>
        <v>9786</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130799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140585</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12416</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12416</v>
      </c>
      <c r="C5730" s="13" t="s">
        <v>653</v>
      </c>
      <c r="D5730" s="13" t="str">
        <f t="shared" si="88"/>
        <v>Error?</v>
      </c>
    </row>
    <row r="5731" spans="1:4" x14ac:dyDescent="0.2">
      <c r="A5731" s="54">
        <v>5670</v>
      </c>
      <c r="B5731" s="1220">
        <f>'Revenues 9-14'!G65</f>
        <v>649</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649</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153650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27442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27442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761</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761</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28203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54660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54660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614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614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55274</v>
      </c>
      <c r="C6023" s="13" t="s">
        <v>653</v>
      </c>
      <c r="D6023" s="13" t="str">
        <f t="shared" si="93"/>
        <v>Error?</v>
      </c>
    </row>
    <row r="6024" spans="1:5" x14ac:dyDescent="0.2">
      <c r="A6024" s="54">
        <v>5963</v>
      </c>
      <c r="B6024" s="1220">
        <f>'Revenues 9-14'!G109</f>
        <v>153650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28203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55274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113194</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22734</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720.05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20377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20377</v>
      </c>
      <c r="D6215" s="13" t="str">
        <f t="shared" si="96"/>
        <v>Error?</v>
      </c>
      <c r="E6215" s="13" t="s">
        <v>207</v>
      </c>
    </row>
    <row r="6216" spans="1:5" x14ac:dyDescent="0.2">
      <c r="A6216">
        <v>6155</v>
      </c>
      <c r="B6216" s="1220">
        <f>'Assets-Liab 5-6'!J41</f>
        <v>20377</v>
      </c>
      <c r="D6216" s="13" t="str">
        <f t="shared" si="96"/>
        <v>Error?</v>
      </c>
      <c r="E6216" s="13" t="s">
        <v>207</v>
      </c>
    </row>
    <row r="6217" spans="1:5" x14ac:dyDescent="0.2">
      <c r="A6217">
        <v>6156</v>
      </c>
      <c r="B6217" s="1220">
        <f>'Assets-Liab 5-6'!J4</f>
        <v>20377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67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67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67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67</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67</v>
      </c>
      <c r="D6263" s="13" t="str">
        <f t="shared" si="96"/>
        <v>Error?</v>
      </c>
      <c r="E6263" s="13" t="s">
        <v>207</v>
      </c>
    </row>
    <row r="6264" spans="1:5" x14ac:dyDescent="0.2">
      <c r="A6264">
        <v>6203</v>
      </c>
      <c r="B6264" s="1220">
        <f>'Acct Summary 7-8'!J79</f>
        <v>20310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20377</v>
      </c>
      <c r="D6266" s="13" t="str">
        <f t="shared" si="96"/>
        <v>Error?</v>
      </c>
      <c r="E6266" s="13" t="s">
        <v>207</v>
      </c>
    </row>
    <row r="6267" spans="1:5" x14ac:dyDescent="0.2">
      <c r="A6267">
        <v>6206</v>
      </c>
      <c r="B6267" s="1220">
        <f>'Acct Summary 7-8'!C82</f>
        <v>86950</v>
      </c>
      <c r="D6267" s="13" t="str">
        <f t="shared" si="96"/>
        <v>Error?</v>
      </c>
      <c r="E6267" s="13" t="s">
        <v>207</v>
      </c>
    </row>
    <row r="6268" spans="1:5" x14ac:dyDescent="0.2">
      <c r="A6268">
        <v>6207</v>
      </c>
      <c r="B6268" s="1220">
        <f>'Acct Summary 7-8'!D82</f>
        <v>9311</v>
      </c>
      <c r="D6268" s="13" t="str">
        <f t="shared" si="96"/>
        <v>Error?</v>
      </c>
      <c r="E6268" s="13" t="s">
        <v>207</v>
      </c>
    </row>
    <row r="6269" spans="1:5" x14ac:dyDescent="0.2">
      <c r="A6269">
        <v>6208</v>
      </c>
      <c r="B6269" s="1220">
        <f>'Acct Summary 7-8'!E82</f>
        <v>3995</v>
      </c>
      <c r="D6269" s="13" t="str">
        <f t="shared" si="96"/>
        <v>Error?</v>
      </c>
      <c r="E6269" s="13" t="s">
        <v>207</v>
      </c>
    </row>
    <row r="6270" spans="1:5" x14ac:dyDescent="0.2">
      <c r="A6270">
        <v>6209</v>
      </c>
      <c r="B6270" s="1220">
        <f>'Acct Summary 7-8'!F82</f>
        <v>36134</v>
      </c>
      <c r="D6270" s="13" t="str">
        <f t="shared" si="96"/>
        <v>Error?</v>
      </c>
      <c r="E6270" s="13" t="s">
        <v>207</v>
      </c>
    </row>
    <row r="6271" spans="1:5" x14ac:dyDescent="0.2">
      <c r="A6271">
        <v>6210</v>
      </c>
      <c r="B6271" s="1220">
        <f>'Acct Summary 7-8'!G82</f>
        <v>-37224</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28203</v>
      </c>
      <c r="D6273" s="13" t="str">
        <f t="shared" si="97"/>
        <v>Error?</v>
      </c>
      <c r="E6273" s="13" t="s">
        <v>207</v>
      </c>
    </row>
    <row r="6274" spans="1:5" x14ac:dyDescent="0.2">
      <c r="A6274">
        <v>6213</v>
      </c>
      <c r="B6274" s="1220">
        <f>'Acct Summary 7-8'!J82</f>
        <v>67</v>
      </c>
      <c r="D6274" s="13" t="str">
        <f t="shared" si="97"/>
        <v>Error?</v>
      </c>
      <c r="E6274" s="13" t="s">
        <v>207</v>
      </c>
    </row>
    <row r="6275" spans="1:5" x14ac:dyDescent="0.2">
      <c r="A6275">
        <v>6214</v>
      </c>
      <c r="B6275" s="1220">
        <f>'Acct Summary 7-8'!K82</f>
        <v>51676</v>
      </c>
      <c r="D6275" s="13" t="str">
        <f t="shared" si="97"/>
        <v>Error?</v>
      </c>
      <c r="E6275" s="13" t="s">
        <v>207</v>
      </c>
    </row>
    <row r="6276" spans="1:5" x14ac:dyDescent="0.2">
      <c r="A6276">
        <v>6215</v>
      </c>
      <c r="B6276" s="1220">
        <f>'Acct Summary 7-8'!C83</f>
        <v>2.7576342384314945E-2</v>
      </c>
      <c r="D6276" s="13" t="str">
        <f t="shared" si="97"/>
        <v>Error?</v>
      </c>
      <c r="E6276" s="13" t="s">
        <v>207</v>
      </c>
    </row>
    <row r="6277" spans="1:5" x14ac:dyDescent="0.2">
      <c r="A6277">
        <v>6216</v>
      </c>
      <c r="B6277" s="1220">
        <f>'Acct Summary 7-8'!D83</f>
        <v>2.7623670141752654E-2</v>
      </c>
      <c r="D6277" s="13" t="str">
        <f t="shared" si="97"/>
        <v>Error?</v>
      </c>
      <c r="E6277" s="13" t="s">
        <v>207</v>
      </c>
    </row>
    <row r="6278" spans="1:5" x14ac:dyDescent="0.2">
      <c r="A6278">
        <v>6217</v>
      </c>
      <c r="B6278" s="1220">
        <f>'Acct Summary 7-8'!E83</f>
        <v>0.77332559039876114</v>
      </c>
      <c r="D6278" s="13" t="str">
        <f t="shared" si="97"/>
        <v>Error?</v>
      </c>
      <c r="E6278" s="13" t="s">
        <v>207</v>
      </c>
    </row>
    <row r="6279" spans="1:5" x14ac:dyDescent="0.2">
      <c r="A6279">
        <v>6218</v>
      </c>
      <c r="B6279" s="1220">
        <f>'Acct Summary 7-8'!F83</f>
        <v>0.16208093730095363</v>
      </c>
      <c r="D6279" s="13" t="str">
        <f t="shared" si="97"/>
        <v>Error?</v>
      </c>
      <c r="E6279" s="13" t="s">
        <v>207</v>
      </c>
    </row>
    <row r="6280" spans="1:5" x14ac:dyDescent="0.2">
      <c r="A6280">
        <v>6219</v>
      </c>
      <c r="B6280" s="1220">
        <f>'Acct Summary 7-8'!G83</f>
        <v>-0.2379108026230011</v>
      </c>
      <c r="D6280" s="13" t="str">
        <f t="shared" si="97"/>
        <v>Error?</v>
      </c>
      <c r="E6280" s="13" t="s">
        <v>207</v>
      </c>
    </row>
    <row r="6281" spans="1:5" x14ac:dyDescent="0.2">
      <c r="A6281">
        <v>6220</v>
      </c>
      <c r="B6281" s="1220">
        <f>'Acct Summary 7-8'!H83</f>
        <v>0</v>
      </c>
      <c r="D6281" s="13" t="str">
        <f t="shared" si="97"/>
        <v>Error?</v>
      </c>
      <c r="E6281" s="13" t="s">
        <v>207</v>
      </c>
    </row>
    <row r="6282" spans="1:5" x14ac:dyDescent="0.2">
      <c r="A6282">
        <v>6221</v>
      </c>
      <c r="B6282" s="1220">
        <f>'Acct Summary 7-8'!I83</f>
        <v>0.11185319441745359</v>
      </c>
      <c r="D6282" s="13" t="str">
        <f t="shared" si="97"/>
        <v>Error?</v>
      </c>
      <c r="E6282" s="13" t="s">
        <v>207</v>
      </c>
    </row>
    <row r="6283" spans="1:5" x14ac:dyDescent="0.2">
      <c r="A6283">
        <v>6222</v>
      </c>
      <c r="B6283" s="1220">
        <f>'Acct Summary 7-8'!J83</f>
        <v>3.2880208077734701E-3</v>
      </c>
      <c r="D6283" s="13" t="str">
        <f t="shared" si="97"/>
        <v>Error?</v>
      </c>
      <c r="E6283" s="13" t="s">
        <v>207</v>
      </c>
    </row>
    <row r="6284" spans="1:5" x14ac:dyDescent="0.2">
      <c r="A6284">
        <v>6223</v>
      </c>
      <c r="B6284" s="1220">
        <f>'Acct Summary 7-8'!K83</f>
        <v>0.22532975777792313</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67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67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67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122728</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150365</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22784</v>
      </c>
      <c r="D6933" s="13" t="str">
        <f t="shared" si="107"/>
        <v>Error?</v>
      </c>
    </row>
    <row r="6934" spans="1:4" x14ac:dyDescent="0.2">
      <c r="A6934">
        <v>6873</v>
      </c>
      <c r="B6934" s="1220">
        <f>'Expenditures 15-22'!E52</f>
        <v>37533</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60317</v>
      </c>
      <c r="D6940" s="13" t="str">
        <f t="shared" si="107"/>
        <v>Error?</v>
      </c>
    </row>
    <row r="6941" spans="1:4" x14ac:dyDescent="0.2">
      <c r="A6941">
        <v>6880</v>
      </c>
      <c r="B6941" s="1220">
        <f>'Expenditures 15-22'!L52</f>
        <v>60319</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67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1771</v>
      </c>
      <c r="D7073" s="13" t="str">
        <f t="shared" si="109"/>
        <v>Error?</v>
      </c>
    </row>
    <row r="7074" spans="1:4" x14ac:dyDescent="0.2">
      <c r="A7074">
        <v>7013</v>
      </c>
      <c r="B7074" s="1220">
        <f>'Expenditures 15-22'!K210</f>
        <v>1771</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67</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27637</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536726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43751</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http://purl.org/dc/elements/1.1/"/>
    <ds:schemaRef ds:uri="http://purl.org/dc/dcmitype/"/>
    <ds:schemaRef ds:uri="http://schemas.microsoft.com/office/2006/metadata/properties"/>
    <ds:schemaRef ds:uri="6ce3111e-7420-4802-b50a-75d4e9a0b980"/>
    <ds:schemaRef ds:uri="http://schemas.openxmlformats.org/package/2006/metadata/core-properties"/>
    <ds:schemaRef ds:uri="http://www.w3.org/XML/1998/namespace"/>
    <ds:schemaRef ds:uri="http://schemas.microsoft.com/office/2006/documentManagement/types"/>
    <ds:schemaRef ds:uri="http://purl.org/dc/terms/"/>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2017-09-06T13:41:35Z</cp:lastPrinted>
  <dcterms:created xsi:type="dcterms:W3CDTF">2003-10-29T19:06:34Z</dcterms:created>
  <dcterms:modified xsi:type="dcterms:W3CDTF">2017-10-05T16:23:58Z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Prairie Hill CCSD #133</vt:lpwstr>
  </property>
  <property fmtid="{D5CDD505-2E9C-101B-9397-08002B2CF9AE}" pid="6" name="PPC_Template_Engagement_Date">
    <vt:lpwstr>6/30/2017</vt:lpwstr>
  </property>
</Properties>
</file>